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B979950F-9E78-43CE-9B32-DBA48EC7C028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rptDeteccionMensual!$A$6:$X$2306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AJ238" i="4" s="1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AJ265" i="4" s="1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AJ337" i="4" s="1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AJ363" i="4" s="1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AJ401" i="4" s="1"/>
  <c r="V403" i="4"/>
  <c r="AJ403" i="4" s="1"/>
  <c r="V405" i="4"/>
  <c r="V407" i="4"/>
  <c r="V409" i="4"/>
  <c r="AJ409" i="4" s="1"/>
  <c r="V411" i="4"/>
  <c r="V413" i="4"/>
  <c r="AJ413" i="4" s="1"/>
  <c r="V415" i="4"/>
  <c r="V417" i="4"/>
  <c r="AJ417" i="4" s="1"/>
  <c r="V260" i="4"/>
  <c r="V262" i="4"/>
  <c r="V264" i="4"/>
  <c r="V266" i="4"/>
  <c r="V268" i="4"/>
  <c r="V270" i="4"/>
  <c r="V272" i="4"/>
  <c r="V274" i="4"/>
  <c r="AJ274" i="4" s="1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AJ292" i="4" s="1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AJ330" i="4" s="1"/>
  <c r="V332" i="4"/>
  <c r="AJ332" i="4" s="1"/>
  <c r="V334" i="4"/>
  <c r="AJ334" i="4" s="1"/>
  <c r="V336" i="4"/>
  <c r="V338" i="4"/>
  <c r="V340" i="4"/>
  <c r="AJ340" i="4" s="1"/>
  <c r="V342" i="4"/>
  <c r="AJ342" i="4" s="1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AJ380" i="4" s="1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AJ414" i="4" s="1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AJ455" i="4" s="1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V426" i="4"/>
  <c r="AJ426" i="4" s="1"/>
  <c r="V428" i="4"/>
  <c r="AJ428" i="4" s="1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V448" i="4"/>
  <c r="V450" i="4"/>
  <c r="AJ450" i="4" s="1"/>
  <c r="V452" i="4"/>
  <c r="AJ452" i="4" s="1"/>
  <c r="V454" i="4"/>
  <c r="AJ454" i="4" s="1"/>
  <c r="V456" i="4"/>
  <c r="V458" i="4"/>
  <c r="V460" i="4"/>
  <c r="V462" i="4"/>
  <c r="AJ462" i="4" s="1"/>
  <c r="V464" i="4"/>
  <c r="V466" i="4"/>
  <c r="AJ466" i="4" s="1"/>
  <c r="V468" i="4"/>
  <c r="AJ468" i="4" s="1"/>
  <c r="V470" i="4"/>
  <c r="V472" i="4"/>
  <c r="V474" i="4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162" i="4" l="1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H14" i="1" s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3" i="1" l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sharedStrings.xml><?xml version="1.0" encoding="utf-8"?>
<sst xmlns="http://schemas.openxmlformats.org/spreadsheetml/2006/main" count="56246" uniqueCount="946">
  <si>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</si>
  <si>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</si>
  <si>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</si>
  <si>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</si>
  <si>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</si>
  <si>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</si>
  <si>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</si>
  <si>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</si>
  <si>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</si>
  <si>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</si>
  <si>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</si>
  <si>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</si>
  <si>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</si>
  <si>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</si>
  <si>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</si>
  <si>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</si>
  <si>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</si>
  <si>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</si>
  <si>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</si>
  <si>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</si>
  <si>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</si>
  <si>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</si>
  <si>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</si>
  <si>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</si>
  <si>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</si>
  <si>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</si>
  <si>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</si>
  <si>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</si>
  <si>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</si>
  <si>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</si>
  <si>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</si>
  <si>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</si>
  <si>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</si>
  <si>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</si>
  <si>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</si>
  <si>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</si>
  <si>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</si>
  <si>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</si>
  <si>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</si>
  <si>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</si>
  <si>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</si>
  <si>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</si>
  <si>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</si>
  <si>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</si>
  <si>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</si>
  <si>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</si>
  <si>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</si>
  <si>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</si>
  <si>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</si>
  <si>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</si>
  <si>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</si>
  <si>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</si>
  <si>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</si>
  <si>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</si>
  <si>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</si>
  <si>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</si>
  <si>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</si>
  <si>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</si>
  <si>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</si>
  <si>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</si>
  <si>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</si>
  <si>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</si>
  <si>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</si>
  <si>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</si>
  <si>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</si>
  <si>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</si>
  <si>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</si>
  <si>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</si>
  <si>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</si>
  <si>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</si>
  <si>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</si>
  <si>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</si>
  <si>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</si>
  <si>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</si>
  <si>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</si>
  <si>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</si>
  <si>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</si>
  <si>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</si>
  <si>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</si>
  <si>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</si>
  <si>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</si>
  <si>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</si>
  <si>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</si>
  <si>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</si>
  <si>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</si>
  <si>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</si>
  <si>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</si>
  <si>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</si>
  <si>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</si>
  <si>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</si>
  <si>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</si>
  <si>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</si>
  <si>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</si>
  <si>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</si>
  <si>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</si>
  <si>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</si>
  <si>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</si>
  <si>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</si>
  <si>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</si>
  <si>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</si>
  <si>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</si>
  <si>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</si>
  <si>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</si>
  <si>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</si>
  <si>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</si>
  <si>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</si>
  <si>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</si>
  <si>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</si>
  <si>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</si>
  <si>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</si>
  <si>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</si>
  <si>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</si>
  <si>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</si>
  <si>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</si>
  <si>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</si>
  <si>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</si>
  <si>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</si>
  <si>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</si>
  <si>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</si>
  <si>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</si>
  <si>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</si>
  <si>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</si>
  <si>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</si>
  <si>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</si>
  <si>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</si>
  <si>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</si>
  <si>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</si>
  <si>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</si>
  <si>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</si>
  <si>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</si>
  <si>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</si>
  <si>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</si>
  <si>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</si>
  <si>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</si>
  <si>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</si>
  <si>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</si>
  <si>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</si>
  <si>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</si>
  <si>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</si>
  <si>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</si>
  <si>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</si>
  <si>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</si>
  <si>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</si>
  <si>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</si>
  <si>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</si>
  <si>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</si>
  <si>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</si>
  <si>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</si>
  <si>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</si>
  <si>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</si>
  <si>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</si>
  <si>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</si>
  <si>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</si>
  <si>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</si>
  <si>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</si>
  <si>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</si>
  <si>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</si>
  <si>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</si>
  <si>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</si>
  <si>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</si>
  <si>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</si>
  <si>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</si>
  <si>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</si>
  <si>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</si>
  <si>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</si>
  <si>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</si>
  <si>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</si>
  <si>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</si>
  <si>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</si>
  <si>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</si>
  <si>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</si>
  <si>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</si>
  <si>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</si>
  <si>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</si>
  <si>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</si>
  <si>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</si>
  <si>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</si>
  <si>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</si>
  <si>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</si>
  <si>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</si>
  <si>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</si>
  <si>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</si>
  <si>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</si>
  <si>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</si>
  <si>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</si>
  <si>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</si>
  <si>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</si>
  <si>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</si>
  <si>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</si>
  <si>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</si>
  <si>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</si>
  <si>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</si>
  <si>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</si>
  <si>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</si>
  <si>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</si>
  <si>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</si>
  <si>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</si>
  <si>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</si>
  <si>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</si>
  <si>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</si>
  <si>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</si>
  <si>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</si>
  <si>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</si>
  <si>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</si>
  <si>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</si>
  <si>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</si>
  <si>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</si>
  <si>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</si>
  <si>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</si>
  <si>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</si>
  <si>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</si>
  <si>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</si>
  <si>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</si>
  <si>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</si>
  <si>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</si>
  <si>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</si>
  <si>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</si>
  <si>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</si>
  <si>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</si>
  <si>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</si>
  <si>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</si>
  <si>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</si>
  <si>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</si>
  <si>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</si>
  <si>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</si>
  <si>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</si>
  <si>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</si>
  <si>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</si>
  <si>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</si>
  <si>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</si>
  <si>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</si>
  <si>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</si>
  <si>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</si>
  <si>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</si>
  <si>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</si>
  <si>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</si>
  <si>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</si>
  <si>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</si>
  <si>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</si>
  <si>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</si>
  <si>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</si>
  <si>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</si>
  <si>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</si>
  <si>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</si>
  <si>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</si>
  <si>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</si>
  <si>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</si>
  <si>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</si>
  <si>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</si>
  <si>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</si>
  <si>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</si>
  <si>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</si>
  <si>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</si>
  <si>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</si>
  <si>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</si>
  <si>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</si>
  <si>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</si>
  <si>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</si>
  <si>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</si>
  <si>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</si>
  <si>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</si>
  <si>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</si>
  <si>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</si>
  <si>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</si>
  <si>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</si>
  <si>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</si>
  <si>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</si>
  <si>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</si>
  <si>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</si>
  <si>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</si>
  <si>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</si>
  <si>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</si>
  <si>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</si>
  <si>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</si>
  <si>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</si>
  <si>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</si>
  <si>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</si>
  <si>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</si>
  <si>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</si>
  <si>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</si>
  <si>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</si>
  <si>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</si>
  <si>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</si>
  <si>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</si>
  <si>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</si>
  <si>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</si>
  <si>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</si>
  <si>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</si>
  <si>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</si>
  <si>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</si>
  <si>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</si>
  <si>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</si>
  <si>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</si>
  <si>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</si>
  <si>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</si>
  <si>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</si>
  <si>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</si>
  <si>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</si>
  <si>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</si>
  <si>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</si>
  <si>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</si>
  <si>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</si>
  <si>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</si>
  <si>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</si>
  <si>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</si>
  <si>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</si>
  <si>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</si>
  <si>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</si>
  <si>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</si>
  <si>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</si>
  <si>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</si>
  <si>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</si>
  <si>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</si>
  <si>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</si>
  <si>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</si>
  <si>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</si>
  <si>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</si>
  <si>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</si>
  <si>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</si>
  <si>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</si>
  <si>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</si>
  <si>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</si>
  <si>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</si>
  <si>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</si>
  <si>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</si>
  <si>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</si>
  <si>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</si>
  <si>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</si>
  <si>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</si>
  <si>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</si>
  <si>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</si>
  <si>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</si>
  <si>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</si>
  <si>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</si>
  <si>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</si>
  <si>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</si>
  <si>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</si>
  <si>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</si>
  <si>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</si>
  <si>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</si>
  <si>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</si>
  <si>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</si>
  <si>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</si>
  <si>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</si>
  <si>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</si>
  <si>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</si>
  <si>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</si>
  <si>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</si>
  <si>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</si>
  <si>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</si>
  <si>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</si>
  <si>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</si>
  <si>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</si>
  <si>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</si>
  <si>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</si>
  <si>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</si>
  <si>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</si>
  <si>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</si>
  <si>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</si>
  <si>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</si>
  <si>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</si>
  <si>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</si>
  <si>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</si>
  <si>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</si>
  <si>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</si>
  <si>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</si>
  <si>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</si>
  <si>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</si>
  <si>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</si>
  <si>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</si>
  <si>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</si>
  <si>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</si>
  <si>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</si>
  <si>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</si>
  <si>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</si>
  <si>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</si>
  <si>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</si>
  <si>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</si>
  <si>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</si>
  <si>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</si>
  <si>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</si>
  <si>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</si>
  <si>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</si>
  <si>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</si>
  <si>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</si>
  <si>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</si>
  <si>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</si>
  <si>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</si>
  <si>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</si>
  <si>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</si>
  <si>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</si>
  <si>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</si>
  <si>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</si>
  <si>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</si>
  <si>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</si>
  <si>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</si>
  <si>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</si>
  <si>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</si>
  <si>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</si>
  <si>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</si>
  <si>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</si>
  <si>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</si>
  <si>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</si>
  <si>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</si>
  <si>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</si>
  <si>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</si>
  <si>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</si>
  <si>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</si>
  <si>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</si>
  <si>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</si>
  <si>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</si>
  <si>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</si>
  <si>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</si>
  <si>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</si>
  <si>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</si>
  <si>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</si>
  <si>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</si>
  <si>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</si>
  <si>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</si>
  <si>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</si>
  <si>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</si>
  <si>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</si>
  <si>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</si>
  <si>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</si>
  <si>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</si>
  <si>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</si>
  <si>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</si>
  <si>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</si>
  <si>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</si>
  <si>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</si>
  <si>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</si>
  <si>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</si>
  <si>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</si>
  <si>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</si>
  <si>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</si>
  <si>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</si>
  <si>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</si>
  <si>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</si>
  <si>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</si>
  <si>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</si>
  <si>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</si>
  <si>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</si>
  <si>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</si>
  <si>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</si>
  <si>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</si>
  <si>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</si>
  <si>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</si>
  <si>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</si>
  <si>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</si>
  <si>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</si>
  <si>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</si>
  <si>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</si>
  <si>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</si>
  <si>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</si>
  <si>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</si>
  <si>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</si>
  <si>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</si>
  <si>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</si>
  <si>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</si>
  <si>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</si>
  <si>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</si>
  <si>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</si>
  <si>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</si>
  <si>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</si>
  <si>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</si>
  <si>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</si>
  <si>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</si>
  <si>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</si>
  <si>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</si>
  <si>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</si>
  <si>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</si>
  <si>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</si>
  <si>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</si>
  <si>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</si>
  <si>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</si>
  <si>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</si>
  <si>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</si>
  <si>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</si>
  <si>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</si>
  <si>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</si>
  <si>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</si>
  <si>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</si>
  <si>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</si>
  <si>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</si>
  <si>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</si>
  <si>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</si>
  <si>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</si>
  <si>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</si>
  <si>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</si>
  <si>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</si>
  <si>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</si>
  <si>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</si>
  <si>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</si>
  <si>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</si>
  <si>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</si>
  <si>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</si>
  <si>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</si>
  <si>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</si>
  <si>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</si>
  <si>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</si>
  <si>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</si>
  <si>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</si>
  <si>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</si>
  <si>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</si>
  <si>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</si>
  <si>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</si>
  <si>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</si>
  <si>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</si>
  <si>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</si>
  <si>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</si>
  <si>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</si>
  <si>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</si>
  <si>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</si>
  <si>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</si>
  <si>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</si>
  <si>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</si>
  <si>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</si>
  <si>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</si>
  <si>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</si>
  <si>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</si>
  <si>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</si>
  <si>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</si>
  <si>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</si>
  <si>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</si>
  <si>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</si>
  <si>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</si>
  <si>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</si>
  <si>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</si>
  <si>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</si>
  <si>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</si>
  <si>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</si>
  <si>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</si>
  <si>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</si>
  <si>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</si>
  <si>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</si>
  <si>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</si>
  <si>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</si>
  <si>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</si>
  <si>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</si>
  <si>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</si>
  <si>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</si>
  <si>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</si>
  <si>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</si>
  <si>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</si>
  <si>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</si>
  <si>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</si>
  <si>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</si>
  <si>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</si>
  <si>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</si>
  <si>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</si>
  <si>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</si>
  <si>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</si>
  <si>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</si>
  <si>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</si>
  <si>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</si>
  <si>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</si>
  <si>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</si>
  <si>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</si>
  <si>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</si>
  <si>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</si>
  <si>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</si>
  <si>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</si>
  <si>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</si>
  <si>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</si>
  <si>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</si>
  <si>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</si>
  <si>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</si>
  <si>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</si>
  <si>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</si>
  <si>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</si>
  <si>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</si>
  <si>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</si>
  <si>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</si>
  <si>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</si>
  <si>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</si>
  <si>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</si>
  <si>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</si>
  <si>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</si>
  <si>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</si>
  <si>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</si>
  <si>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</si>
  <si>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</si>
  <si>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</si>
  <si>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</si>
  <si>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</si>
  <si>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</si>
  <si>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</si>
  <si>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</si>
  <si>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</si>
  <si>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</si>
  <si>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</si>
  <si>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</si>
  <si>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</si>
  <si>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</si>
  <si>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</si>
  <si>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</si>
  <si>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</si>
  <si>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</si>
  <si>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</si>
  <si>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</si>
  <si>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</si>
  <si>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</si>
  <si>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</si>
  <si>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</si>
  <si>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</si>
  <si>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</si>
  <si>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</si>
  <si>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</si>
  <si>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</si>
  <si>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</si>
  <si>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</si>
  <si>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</si>
  <si>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</si>
  <si>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</si>
  <si>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</si>
  <si>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</si>
  <si>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</si>
  <si>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</si>
  <si>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</si>
  <si>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</si>
  <si>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</si>
  <si>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</si>
  <si>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</si>
  <si>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</si>
  <si>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</si>
  <si>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</si>
  <si>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</si>
  <si>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</si>
  <si>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</si>
  <si>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</si>
  <si>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</si>
  <si>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</si>
  <si>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</si>
  <si>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</si>
  <si>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</si>
  <si>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</si>
  <si>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</si>
  <si>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</si>
  <si>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</si>
  <si>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</si>
  <si>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</si>
  <si>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</si>
  <si>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</si>
  <si>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</si>
  <si>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</si>
  <si>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</si>
  <si>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</si>
  <si>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</si>
  <si>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</si>
  <si>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</si>
  <si>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</si>
  <si>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</si>
  <si>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</si>
  <si>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</si>
  <si>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</si>
  <si>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</si>
  <si>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</si>
  <si>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</si>
  <si>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</si>
  <si>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</si>
  <si>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</si>
  <si>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</si>
  <si>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</si>
  <si>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</si>
  <si>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</si>
  <si>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</si>
  <si>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</si>
  <si>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</si>
  <si>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</si>
  <si>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</si>
  <si>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</si>
  <si>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</si>
  <si>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</si>
  <si>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</si>
  <si>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</si>
  <si>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</si>
  <si>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</si>
  <si>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</si>
  <si>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</si>
  <si>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</si>
  <si>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</si>
  <si>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</si>
  <si>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</si>
  <si>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</si>
  <si>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</si>
  <si>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</si>
  <si>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</si>
  <si>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</si>
  <si>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</si>
  <si>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</si>
  <si>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</si>
  <si>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</si>
  <si>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</si>
  <si>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</si>
  <si>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</si>
  <si>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</si>
  <si>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</si>
  <si>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</si>
  <si>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</si>
  <si>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</si>
  <si>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</si>
  <si>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</si>
  <si>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</si>
  <si>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</si>
  <si>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</si>
  <si>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</si>
  <si>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</si>
  <si>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</si>
  <si>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</si>
  <si>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</si>
  <si>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</si>
  <si>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</si>
  <si>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</si>
  <si>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</si>
  <si>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</si>
  <si>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</si>
  <si>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</si>
  <si>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</si>
  <si>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</si>
  <si>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</si>
  <si>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</si>
  <si>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</si>
  <si>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</si>
  <si>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</si>
  <si>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</si>
  <si>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</si>
  <si>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</si>
  <si>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</si>
  <si>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</si>
  <si>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</si>
  <si>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</si>
  <si>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</si>
  <si>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</si>
  <si>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</si>
  <si>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</si>
  <si>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</si>
  <si>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</si>
  <si>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</si>
  <si>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</si>
  <si>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</si>
  <si>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</si>
  <si>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</si>
  <si>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</si>
  <si>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</si>
  <si>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</si>
  <si>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</si>
  <si>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</si>
  <si>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</si>
  <si>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</si>
  <si>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</si>
  <si>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</si>
  <si>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</si>
  <si>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</si>
  <si>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</si>
  <si>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</si>
  <si>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</si>
  <si>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</si>
  <si>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</si>
  <si>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</si>
  <si>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</si>
  <si>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</si>
  <si>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</si>
  <si>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</si>
  <si>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</si>
  <si>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</si>
  <si>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</si>
  <si>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</si>
  <si>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</si>
  <si>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</si>
  <si>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</si>
  <si>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</si>
  <si>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</si>
  <si>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</si>
  <si>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</si>
  <si>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</si>
  <si>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</si>
  <si>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</si>
  <si>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</si>
  <si>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</si>
  <si>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</si>
  <si>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</si>
  <si>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</si>
  <si>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</si>
  <si>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</si>
  <si>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</si>
  <si>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</si>
  <si>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</si>
  <si>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</si>
  <si>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</si>
  <si>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</si>
  <si>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</si>
  <si>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</si>
  <si>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</si>
  <si>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</si>
  <si>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</si>
  <si>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</si>
  <si>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</si>
  <si>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</si>
  <si>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</si>
  <si>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</si>
  <si>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</si>
  <si>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</si>
  <si>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</si>
  <si>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</si>
  <si>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</si>
  <si>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</si>
  <si>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</si>
  <si>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</si>
  <si>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</si>
  <si>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</si>
  <si>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</si>
  <si>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</si>
  <si>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</si>
  <si>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</si>
  <si>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</si>
  <si>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</si>
  <si>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</si>
  <si>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</si>
  <si>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</si>
  <si>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</si>
  <si>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</si>
  <si>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</si>
  <si>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</si>
  <si>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</si>
  <si>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</si>
  <si>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</si>
  <si>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</si>
  <si>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</si>
  <si>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</si>
  <si>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</si>
  <si>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</si>
  <si>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</si>
  <si>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</si>
  <si>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</si>
  <si>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</si>
  <si>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</si>
  <si>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</si>
  <si>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</si>
  <si>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</si>
  <si>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</si>
  <si>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</si>
  <si>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</si>
  <si>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</si>
  <si>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</si>
  <si>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</si>
  <si>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</si>
  <si>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</si>
  <si>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</si>
  <si>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</si>
  <si>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</si>
  <si>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</si>
  <si>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</si>
  <si>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</si>
  <si>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</si>
  <si>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</si>
  <si>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</si>
  <si>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</si>
  <si>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</si>
  <si>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</si>
  <si>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</si>
  <si>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</si>
  <si>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</si>
  <si>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</si>
  <si>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</si>
  <si>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</si>
  <si>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</si>
  <si>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</si>
  <si>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</si>
  <si>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</si>
  <si>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</si>
  <si>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</si>
  <si>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</si>
  <si>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</si>
  <si>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</si>
  <si>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</si>
  <si>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</si>
  <si>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</si>
  <si>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</si>
  <si>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</si>
  <si>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</si>
  <si>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</si>
  <si>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</si>
  <si>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</si>
  <si>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</si>
  <si>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</si>
  <si>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</si>
  <si>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</si>
  <si>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</si>
  <si>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</si>
  <si>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</si>
  <si>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</si>
  <si>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</si>
  <si>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</si>
  <si>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</si>
  <si>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</si>
  <si>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</si>
  <si>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</si>
  <si>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</si>
  <si>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</si>
  <si>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</si>
  <si>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</si>
  <si>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</si>
  <si>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</si>
  <si>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</si>
  <si>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</si>
  <si>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</si>
  <si>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</si>
  <si>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</si>
  <si>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</si>
  <si>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</si>
  <si>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</si>
  <si>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</si>
  <si>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</si>
  <si>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</si>
  <si>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</si>
  <si>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</si>
  <si>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</si>
  <si>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</si>
  <si>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</si>
  <si>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</si>
  <si>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</si>
  <si>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</si>
  <si>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</si>
  <si>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</si>
  <si>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</si>
  <si>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</si>
  <si>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</si>
  <si>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</si>
  <si>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</si>
  <si>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</si>
  <si>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</si>
  <si>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</si>
  <si>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</si>
  <si>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</si>
  <si>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</si>
  <si>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</si>
  <si>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</si>
  <si>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IPRESS PACASHANAYA</t>
  </si>
  <si>
    <t>IPRESS I-1 PLAYA HERMOSA</t>
  </si>
  <si>
    <t>PUESTO DE SALUD I-1 CC.NN. OBISPO DE IRAZOLA</t>
  </si>
  <si>
    <t>PUESTO DE SALUD I-1 TUPAC AMARU</t>
  </si>
  <si>
    <t>PUESTO DE SALUD I-1 CENTRO POBLADO PUERTO PRADO</t>
  </si>
  <si>
    <t>PUESTO DE SALUD I-1 LA CUMBRE</t>
  </si>
  <si>
    <t>PUESTO DE SALUD I-1 PUERTO ESPERANZA</t>
  </si>
  <si>
    <t>PUESTO DE SALUD ROABOYA NATIVA</t>
  </si>
  <si>
    <t>I-1 SAN FERNANDO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</si>
</sst>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915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774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774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774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774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774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774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774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774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801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801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801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801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801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801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801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801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775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775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775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775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775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775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775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775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776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776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776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776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776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776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776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776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802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802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802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802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802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802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802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802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803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803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803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803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803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803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803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803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804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804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804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804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804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804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804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804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805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805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805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805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805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805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805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805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806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806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806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806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806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806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806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806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807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807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807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807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807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807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807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807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808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808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808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808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808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808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808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808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777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777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777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777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777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777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777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777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778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778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778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778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778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778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778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778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779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779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779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779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779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779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779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779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809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809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809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809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809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809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809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809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810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810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810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810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810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810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810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810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780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780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780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780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780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780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780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780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811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811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811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811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811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811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811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811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781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781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781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781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781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781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781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781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782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782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782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782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782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782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782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782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783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783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783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783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783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783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783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783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812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812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812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812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812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812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812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812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813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813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813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813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813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813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813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813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814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814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814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814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814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814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814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814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815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815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815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815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815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815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815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815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816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816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816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816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816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816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816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816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817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817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817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817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817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817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817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817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913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913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913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913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913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913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913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913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818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818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818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818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818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818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818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818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819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819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819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819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819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819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819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819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820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820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820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820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820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820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820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820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821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821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821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821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821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821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821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821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822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822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822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822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822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822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822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822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823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823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823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823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823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823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823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823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784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784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784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784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784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784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784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784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824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824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824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824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824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824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824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824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825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825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825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825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825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825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825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825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910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910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910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910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910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910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910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910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826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826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826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826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826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826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826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826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827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827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827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827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827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827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827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827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828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828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828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828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828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828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828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828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829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829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829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829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829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829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829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829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830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830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830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830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830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830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830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830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785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785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785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785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785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785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785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785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786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786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786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786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786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786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786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786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831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831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831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831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831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831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831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831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911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911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911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911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911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911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911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911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787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787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787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787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787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787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787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787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788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788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788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788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788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788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788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788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789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789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789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789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789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789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789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789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790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790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790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790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790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790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790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790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791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791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791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791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791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791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791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791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792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792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792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792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792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792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792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792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793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793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793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793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793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793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793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793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794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794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794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794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794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794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794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794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795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795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795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795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795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795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795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795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796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796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796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796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796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796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796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796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797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797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797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797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797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797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797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797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798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798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798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798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798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798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798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798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799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799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799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799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799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799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799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799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832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832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832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832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832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832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832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832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833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833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833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833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833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833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833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833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834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834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834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834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834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834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834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834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835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835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835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835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835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835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835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835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836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836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836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836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836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836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836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836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837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837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837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837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837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837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837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837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838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838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838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838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838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838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838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838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839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839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839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839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839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839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839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839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840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840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840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840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840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840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840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840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841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841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841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841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841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841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841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841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842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842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842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842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842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842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842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842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843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843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843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843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843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843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843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843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844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844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844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844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844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844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844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844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845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845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845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845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845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845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845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845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846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846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846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846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846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846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846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846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847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847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847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847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847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847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847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847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848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848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848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848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848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848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848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848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849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849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849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849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849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849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849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849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850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850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850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850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850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850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850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850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851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851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851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851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851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851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851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851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852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852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852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852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852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852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852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852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853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853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853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853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853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853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853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853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914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914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914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914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914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914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914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914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854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854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854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854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854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854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854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854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855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855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855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855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855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855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855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855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856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856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856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856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856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856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856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856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857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857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857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857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857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857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857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857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912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912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912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912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912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912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912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912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858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858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858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858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858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858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858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858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859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859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859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859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859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859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859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859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860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860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860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860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860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860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860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860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861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861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861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861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861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861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861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861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862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862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862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862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862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862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862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862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863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863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863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863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863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863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863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863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864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864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864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864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864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864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864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864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865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865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865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865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865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865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865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865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866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866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866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866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866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866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866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866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867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867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867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867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867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867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867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867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868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868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868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868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868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868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868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868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869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869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869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869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869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869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869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869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870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870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870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870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870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870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870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870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871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871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871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871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871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871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871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871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872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872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872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872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872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872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872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872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873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873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873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873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873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873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873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873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874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874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874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874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874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874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874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874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875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875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875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875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875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875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875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875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876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876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876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876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876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876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876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876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877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877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877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877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877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877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877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877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878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878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878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878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878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878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878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878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879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879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879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879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879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879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879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879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880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880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880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880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880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880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880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880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881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881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881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881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881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881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881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881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882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882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882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882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882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882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882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882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883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883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883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883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883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883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883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883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884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884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884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884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884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884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884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884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885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885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885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885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885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885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885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885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886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886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886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886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886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886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886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886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887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887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887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887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887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887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887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887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888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888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888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888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888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888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888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888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889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889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889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889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889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889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889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889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890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890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890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890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890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890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890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890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891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891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891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891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891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891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891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891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892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892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892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892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892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892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892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892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893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893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893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893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893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893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893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893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894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894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894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894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894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894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894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894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895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895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895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895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895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895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895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895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896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896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896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896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896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896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896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896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897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897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897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897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897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897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897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897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898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898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898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898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898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898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898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898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899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899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899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899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899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899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899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899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900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900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900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900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900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900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900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900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901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901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901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901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901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901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901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901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902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902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902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902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902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902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902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902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903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903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903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903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903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903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903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903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904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904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904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904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904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904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904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904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905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905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905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905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905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905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905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905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906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906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906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906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906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906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906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906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907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907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907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907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907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907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907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907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908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908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908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908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908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908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908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908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31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5" width="5" bestFit="1" customWidth="1"/>
    <col min="16" max="17" width="6" bestFit="1" customWidth="1"/>
    <col min="18" max="21" width="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23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8"/>
      <c r="V7" s="18"/>
      <c r="W7" s="18"/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24</v>
      </c>
      <c r="M8" s="17">
        <v>123</v>
      </c>
      <c r="N8" s="17">
        <v>125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8"/>
      <c r="V8" s="18"/>
      <c r="W8" s="18"/>
      <c r="X8" s="18"/>
    </row>
    <row r="9" spans="1:24" ht="28.2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917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8"/>
      <c r="V9" s="18"/>
      <c r="W9" s="18"/>
      <c r="X9" s="18"/>
    </row>
    <row r="10" spans="1:24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21</v>
      </c>
      <c r="M10" s="17">
        <v>8</v>
      </c>
      <c r="N10" s="17">
        <v>4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8"/>
      <c r="V10" s="18"/>
      <c r="W10" s="18"/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22</v>
      </c>
      <c r="M11" s="17">
        <v>8</v>
      </c>
      <c r="N11" s="17">
        <v>4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8"/>
      <c r="V11" s="18"/>
      <c r="W11" s="18"/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22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8"/>
      <c r="V12" s="18"/>
      <c r="W12" s="18"/>
      <c r="X12" s="18"/>
    </row>
    <row r="13" spans="1:24" ht="28.2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917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8"/>
      <c r="V13" s="18"/>
      <c r="W13" s="18"/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23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8"/>
      <c r="V14" s="18"/>
      <c r="W14" s="18"/>
      <c r="X14" s="18"/>
    </row>
    <row r="15" spans="1:24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21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8"/>
      <c r="V15" s="18"/>
      <c r="W15" s="18"/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24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8"/>
      <c r="V16" s="18"/>
      <c r="W16" s="18"/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21</v>
      </c>
      <c r="M17" s="17">
        <v>0</v>
      </c>
      <c r="N17" s="17">
        <v>0</v>
      </c>
      <c r="O17" s="17">
        <v>5</v>
      </c>
      <c r="P17" s="17">
        <v>0</v>
      </c>
      <c r="Q17" s="17">
        <v>12</v>
      </c>
      <c r="R17" s="17">
        <v>4</v>
      </c>
      <c r="S17" s="17">
        <v>0</v>
      </c>
      <c r="T17" s="17">
        <v>4</v>
      </c>
      <c r="U17" s="18"/>
      <c r="V17" s="18"/>
      <c r="W17" s="18"/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23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8"/>
      <c r="V18" s="18"/>
      <c r="W18" s="18"/>
      <c r="X18" s="18"/>
    </row>
    <row r="19" spans="1:24" ht="28.2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917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8"/>
      <c r="V19" s="18"/>
      <c r="W19" s="18"/>
      <c r="X19" s="18"/>
    </row>
    <row r="20" spans="1:24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24</v>
      </c>
      <c r="M20" s="17">
        <v>0</v>
      </c>
      <c r="N20" s="17">
        <v>0</v>
      </c>
      <c r="O20" s="17">
        <v>88</v>
      </c>
      <c r="P20" s="17">
        <v>0</v>
      </c>
      <c r="Q20" s="17">
        <v>58</v>
      </c>
      <c r="R20" s="17">
        <v>144</v>
      </c>
      <c r="S20" s="17">
        <v>0</v>
      </c>
      <c r="T20" s="17">
        <v>78</v>
      </c>
      <c r="U20" s="18"/>
      <c r="V20" s="18"/>
      <c r="W20" s="18"/>
      <c r="X20" s="18"/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22</v>
      </c>
      <c r="M21" s="17">
        <v>0</v>
      </c>
      <c r="N21" s="17">
        <v>0</v>
      </c>
      <c r="O21" s="17">
        <v>5</v>
      </c>
      <c r="P21" s="17">
        <v>0</v>
      </c>
      <c r="Q21" s="17">
        <v>12</v>
      </c>
      <c r="R21" s="17">
        <v>4</v>
      </c>
      <c r="S21" s="17">
        <v>0</v>
      </c>
      <c r="T21" s="17">
        <v>4</v>
      </c>
      <c r="U21" s="18"/>
      <c r="V21" s="18"/>
      <c r="W21" s="18"/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22</v>
      </c>
      <c r="M22" s="17">
        <v>3</v>
      </c>
      <c r="N22" s="17">
        <v>3</v>
      </c>
      <c r="O22" s="17">
        <v>3</v>
      </c>
      <c r="P22" s="17">
        <v>6</v>
      </c>
      <c r="Q22" s="17">
        <v>3</v>
      </c>
      <c r="R22" s="17">
        <v>2</v>
      </c>
      <c r="S22" s="17">
        <v>3</v>
      </c>
      <c r="T22" s="17">
        <v>3</v>
      </c>
      <c r="U22" s="18"/>
      <c r="V22" s="18"/>
      <c r="W22" s="18"/>
      <c r="X22" s="18"/>
    </row>
    <row r="23" spans="1:24" ht="28.2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917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/>
      <c r="V23" s="18"/>
      <c r="W23" s="18"/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23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8"/>
      <c r="V24" s="18"/>
      <c r="W24" s="18"/>
      <c r="X24" s="18"/>
    </row>
    <row r="25" spans="1:24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24</v>
      </c>
      <c r="M25" s="17">
        <v>0</v>
      </c>
      <c r="N25" s="17">
        <v>150</v>
      </c>
      <c r="O25" s="17">
        <v>100</v>
      </c>
      <c r="P25" s="17">
        <v>55</v>
      </c>
      <c r="Q25" s="17">
        <v>56</v>
      </c>
      <c r="R25" s="17">
        <v>105</v>
      </c>
      <c r="S25" s="17">
        <v>122</v>
      </c>
      <c r="T25" s="17">
        <v>130</v>
      </c>
      <c r="U25" s="18"/>
      <c r="V25" s="18"/>
      <c r="W25" s="18"/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21</v>
      </c>
      <c r="M26" s="17">
        <v>3</v>
      </c>
      <c r="N26" s="17">
        <v>3</v>
      </c>
      <c r="O26" s="17">
        <v>3</v>
      </c>
      <c r="P26" s="17">
        <v>6</v>
      </c>
      <c r="Q26" s="17">
        <v>3</v>
      </c>
      <c r="R26" s="17">
        <v>2</v>
      </c>
      <c r="S26" s="17">
        <v>3</v>
      </c>
      <c r="T26" s="17">
        <v>3</v>
      </c>
      <c r="U26" s="18"/>
      <c r="V26" s="18"/>
      <c r="W26" s="18"/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24</v>
      </c>
      <c r="M27" s="17">
        <v>23</v>
      </c>
      <c r="N27" s="17">
        <v>56</v>
      </c>
      <c r="O27" s="17">
        <v>56</v>
      </c>
      <c r="P27" s="17">
        <v>89</v>
      </c>
      <c r="Q27" s="17">
        <v>45</v>
      </c>
      <c r="R27" s="17">
        <v>89</v>
      </c>
      <c r="S27" s="17">
        <v>0</v>
      </c>
      <c r="T27" s="17">
        <v>89</v>
      </c>
      <c r="U27" s="18"/>
      <c r="V27" s="18"/>
      <c r="W27" s="18"/>
      <c r="X27" s="18"/>
    </row>
    <row r="28" spans="1:24" ht="28.2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917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8"/>
      <c r="V28" s="18"/>
      <c r="W28" s="18"/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22</v>
      </c>
      <c r="M29" s="17">
        <v>1</v>
      </c>
      <c r="N29" s="17">
        <v>11</v>
      </c>
      <c r="O29" s="17">
        <v>12</v>
      </c>
      <c r="P29" s="17">
        <v>4</v>
      </c>
      <c r="Q29" s="17">
        <v>5</v>
      </c>
      <c r="R29" s="17">
        <v>11</v>
      </c>
      <c r="S29" s="17">
        <v>0</v>
      </c>
      <c r="T29" s="17">
        <v>11</v>
      </c>
      <c r="U29" s="18"/>
      <c r="V29" s="18"/>
      <c r="W29" s="18"/>
      <c r="X29" s="18"/>
    </row>
    <row r="30" spans="1:24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23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8"/>
      <c r="V30" s="18"/>
      <c r="W30" s="18"/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21</v>
      </c>
      <c r="M31" s="17">
        <v>1</v>
      </c>
      <c r="N31" s="17">
        <v>11</v>
      </c>
      <c r="O31" s="17">
        <v>12</v>
      </c>
      <c r="P31" s="17">
        <v>4</v>
      </c>
      <c r="Q31" s="17">
        <v>5</v>
      </c>
      <c r="R31" s="17">
        <v>11</v>
      </c>
      <c r="S31" s="17">
        <v>0</v>
      </c>
      <c r="T31" s="17">
        <v>11</v>
      </c>
      <c r="U31" s="18"/>
      <c r="V31" s="18"/>
      <c r="W31" s="18"/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22</v>
      </c>
      <c r="M32" s="17">
        <v>0</v>
      </c>
      <c r="N32" s="17">
        <v>6</v>
      </c>
      <c r="O32" s="17">
        <v>4</v>
      </c>
      <c r="P32" s="17">
        <v>0</v>
      </c>
      <c r="Q32" s="17">
        <v>0</v>
      </c>
      <c r="R32" s="17">
        <v>4</v>
      </c>
      <c r="S32" s="17">
        <v>6</v>
      </c>
      <c r="T32" s="17">
        <v>5</v>
      </c>
      <c r="U32" s="18"/>
      <c r="V32" s="18"/>
      <c r="W32" s="18"/>
      <c r="X32" s="18"/>
    </row>
    <row r="33" spans="1:24" ht="28.2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917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8"/>
      <c r="V33" s="18"/>
      <c r="W33" s="18"/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21</v>
      </c>
      <c r="M34" s="17">
        <v>0</v>
      </c>
      <c r="N34" s="17">
        <v>6</v>
      </c>
      <c r="O34" s="17">
        <v>4</v>
      </c>
      <c r="P34" s="17">
        <v>0</v>
      </c>
      <c r="Q34" s="17">
        <v>8</v>
      </c>
      <c r="R34" s="17">
        <v>4</v>
      </c>
      <c r="S34" s="17">
        <v>6</v>
      </c>
      <c r="T34" s="17">
        <v>5</v>
      </c>
      <c r="U34" s="18"/>
      <c r="V34" s="18"/>
      <c r="W34" s="18"/>
      <c r="X34" s="18"/>
    </row>
    <row r="35" spans="1:24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24</v>
      </c>
      <c r="M35" s="17">
        <v>0</v>
      </c>
      <c r="N35" s="17">
        <v>89</v>
      </c>
      <c r="O35" s="17">
        <v>60</v>
      </c>
      <c r="P35" s="17">
        <v>0</v>
      </c>
      <c r="Q35" s="17">
        <v>78</v>
      </c>
      <c r="R35" s="17">
        <v>120</v>
      </c>
      <c r="S35" s="17">
        <v>155</v>
      </c>
      <c r="T35" s="17">
        <v>0</v>
      </c>
      <c r="U35" s="18"/>
      <c r="V35" s="18"/>
      <c r="W35" s="18"/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23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8"/>
      <c r="V36" s="18"/>
      <c r="W36" s="18"/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22</v>
      </c>
      <c r="M37" s="17">
        <v>0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13</v>
      </c>
      <c r="U37" s="18"/>
      <c r="V37" s="18"/>
      <c r="W37" s="18"/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24</v>
      </c>
      <c r="M38" s="17">
        <v>0</v>
      </c>
      <c r="N38" s="17">
        <v>0</v>
      </c>
      <c r="O38" s="17">
        <v>263</v>
      </c>
      <c r="P38" s="17">
        <v>0</v>
      </c>
      <c r="Q38" s="17">
        <v>0</v>
      </c>
      <c r="R38" s="17">
        <v>0</v>
      </c>
      <c r="S38" s="17">
        <v>0</v>
      </c>
      <c r="T38" s="17">
        <v>66</v>
      </c>
      <c r="U38" s="18"/>
      <c r="V38" s="18"/>
      <c r="W38" s="18"/>
      <c r="X38" s="18"/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23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8"/>
      <c r="V39" s="18"/>
      <c r="W39" s="18"/>
      <c r="X39" s="18"/>
    </row>
    <row r="40" spans="1:24" ht="28.2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917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8"/>
      <c r="V40" s="18"/>
      <c r="W40" s="18"/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21</v>
      </c>
      <c r="M41" s="17">
        <v>0</v>
      </c>
      <c r="N41" s="17">
        <v>0</v>
      </c>
      <c r="O41" s="17">
        <v>8</v>
      </c>
      <c r="P41" s="17">
        <v>0</v>
      </c>
      <c r="Q41" s="17">
        <v>0</v>
      </c>
      <c r="R41" s="17">
        <v>0</v>
      </c>
      <c r="S41" s="17">
        <v>0</v>
      </c>
      <c r="T41" s="17">
        <v>13</v>
      </c>
      <c r="U41" s="18"/>
      <c r="V41" s="18"/>
      <c r="W41" s="18"/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22</v>
      </c>
      <c r="M42" s="17">
        <v>2</v>
      </c>
      <c r="N42" s="17">
        <v>4</v>
      </c>
      <c r="O42" s="17">
        <v>3</v>
      </c>
      <c r="P42" s="17">
        <v>0</v>
      </c>
      <c r="Q42" s="17">
        <v>3</v>
      </c>
      <c r="R42" s="17">
        <v>7</v>
      </c>
      <c r="S42" s="17">
        <v>6</v>
      </c>
      <c r="T42" s="17">
        <v>4</v>
      </c>
      <c r="U42" s="18"/>
      <c r="V42" s="18"/>
      <c r="W42" s="18"/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24</v>
      </c>
      <c r="M43" s="17">
        <v>45</v>
      </c>
      <c r="N43" s="17">
        <v>56</v>
      </c>
      <c r="O43" s="17">
        <v>66</v>
      </c>
      <c r="P43" s="17">
        <v>0</v>
      </c>
      <c r="Q43" s="17">
        <v>45</v>
      </c>
      <c r="R43" s="17">
        <v>78</v>
      </c>
      <c r="S43" s="17">
        <v>155</v>
      </c>
      <c r="T43" s="17">
        <v>78</v>
      </c>
      <c r="U43" s="18"/>
      <c r="V43" s="18"/>
      <c r="W43" s="18"/>
      <c r="X43" s="18"/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21</v>
      </c>
      <c r="M44" s="17">
        <v>2</v>
      </c>
      <c r="N44" s="17">
        <v>24</v>
      </c>
      <c r="O44" s="17">
        <v>3</v>
      </c>
      <c r="P44" s="17">
        <v>0</v>
      </c>
      <c r="Q44" s="17">
        <v>3</v>
      </c>
      <c r="R44" s="17">
        <v>7</v>
      </c>
      <c r="S44" s="17">
        <v>6</v>
      </c>
      <c r="T44" s="17">
        <v>4</v>
      </c>
      <c r="U44" s="18"/>
      <c r="V44" s="18"/>
      <c r="W44" s="18"/>
      <c r="X44" s="18"/>
    </row>
    <row r="45" spans="1:24" ht="28.2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917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8"/>
      <c r="V45" s="18"/>
      <c r="W45" s="18"/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23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/>
      <c r="V46" s="18"/>
      <c r="W46" s="18"/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22</v>
      </c>
      <c r="M47" s="17">
        <v>0</v>
      </c>
      <c r="N47" s="17">
        <v>2</v>
      </c>
      <c r="O47" s="17">
        <v>2</v>
      </c>
      <c r="P47" s="17">
        <v>0</v>
      </c>
      <c r="Q47" s="17">
        <v>0</v>
      </c>
      <c r="R47" s="17">
        <v>0</v>
      </c>
      <c r="S47" s="17">
        <v>8</v>
      </c>
      <c r="T47" s="17">
        <v>0</v>
      </c>
      <c r="U47" s="18"/>
      <c r="V47" s="18"/>
      <c r="W47" s="18"/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24</v>
      </c>
      <c r="M48" s="17">
        <v>0</v>
      </c>
      <c r="N48" s="17">
        <v>50</v>
      </c>
      <c r="O48" s="17">
        <v>30</v>
      </c>
      <c r="P48" s="17">
        <v>0</v>
      </c>
      <c r="Q48" s="17">
        <v>0</v>
      </c>
      <c r="R48" s="17">
        <v>0</v>
      </c>
      <c r="S48" s="17">
        <v>144</v>
      </c>
      <c r="T48" s="17">
        <v>0</v>
      </c>
      <c r="U48" s="18"/>
      <c r="V48" s="18"/>
      <c r="W48" s="18"/>
      <c r="X48" s="18"/>
    </row>
    <row r="49" spans="1:24" ht="28.2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917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/>
      <c r="V49" s="18"/>
      <c r="W49" s="18"/>
      <c r="X49" s="18"/>
    </row>
    <row r="50" spans="1:24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21</v>
      </c>
      <c r="M50" s="17">
        <v>0</v>
      </c>
      <c r="N50" s="17">
        <v>2</v>
      </c>
      <c r="O50" s="17">
        <v>2</v>
      </c>
      <c r="P50" s="17">
        <v>0</v>
      </c>
      <c r="Q50" s="17">
        <v>0</v>
      </c>
      <c r="R50" s="17">
        <v>0</v>
      </c>
      <c r="S50" s="17">
        <v>8</v>
      </c>
      <c r="T50" s="17">
        <v>0</v>
      </c>
      <c r="U50" s="18"/>
      <c r="V50" s="18"/>
      <c r="W50" s="18"/>
      <c r="X50" s="18"/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23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8"/>
      <c r="V51" s="18"/>
      <c r="W51" s="18"/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23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8"/>
      <c r="V52" s="18"/>
      <c r="W52" s="18"/>
      <c r="X52" s="18"/>
    </row>
    <row r="53" spans="1:24" ht="28.2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917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8"/>
      <c r="V53" s="18"/>
      <c r="W53" s="18"/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22</v>
      </c>
      <c r="M54" s="17">
        <v>0</v>
      </c>
      <c r="N54" s="17">
        <v>3</v>
      </c>
      <c r="O54" s="17">
        <v>3</v>
      </c>
      <c r="P54" s="17">
        <v>0</v>
      </c>
      <c r="Q54" s="17">
        <v>4</v>
      </c>
      <c r="R54" s="17">
        <v>0</v>
      </c>
      <c r="S54" s="17">
        <v>0</v>
      </c>
      <c r="T54" s="17">
        <v>0</v>
      </c>
      <c r="U54" s="18"/>
      <c r="V54" s="18"/>
      <c r="W54" s="18"/>
      <c r="X54" s="18"/>
    </row>
    <row r="55" spans="1:24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24</v>
      </c>
      <c r="M55" s="17">
        <v>0</v>
      </c>
      <c r="N55" s="17">
        <v>56</v>
      </c>
      <c r="O55" s="17">
        <v>0</v>
      </c>
      <c r="P55" s="17">
        <v>0</v>
      </c>
      <c r="Q55" s="17">
        <v>85</v>
      </c>
      <c r="R55" s="17">
        <v>0</v>
      </c>
      <c r="S55" s="17">
        <v>0</v>
      </c>
      <c r="T55" s="17">
        <v>0</v>
      </c>
      <c r="U55" s="18"/>
      <c r="V55" s="18"/>
      <c r="W55" s="18"/>
      <c r="X55" s="18"/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21</v>
      </c>
      <c r="M56" s="17">
        <v>0</v>
      </c>
      <c r="N56" s="17">
        <v>3</v>
      </c>
      <c r="O56" s="17">
        <v>3</v>
      </c>
      <c r="P56" s="17">
        <v>0</v>
      </c>
      <c r="Q56" s="17">
        <v>4</v>
      </c>
      <c r="R56" s="17">
        <v>0</v>
      </c>
      <c r="S56" s="17">
        <v>0</v>
      </c>
      <c r="T56" s="17">
        <v>0</v>
      </c>
      <c r="U56" s="18"/>
      <c r="V56" s="18"/>
      <c r="W56" s="18"/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22</v>
      </c>
      <c r="M57" s="17">
        <v>0</v>
      </c>
      <c r="N57" s="17">
        <v>6</v>
      </c>
      <c r="O57" s="17">
        <v>0</v>
      </c>
      <c r="P57" s="17">
        <v>0</v>
      </c>
      <c r="Q57" s="17">
        <v>6</v>
      </c>
      <c r="R57" s="17">
        <v>4</v>
      </c>
      <c r="S57" s="17">
        <v>3</v>
      </c>
      <c r="T57" s="17">
        <v>4</v>
      </c>
      <c r="U57" s="18"/>
      <c r="V57" s="18"/>
      <c r="W57" s="18"/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24</v>
      </c>
      <c r="M58" s="17">
        <v>0</v>
      </c>
      <c r="N58" s="17">
        <v>90</v>
      </c>
      <c r="O58" s="17">
        <v>0</v>
      </c>
      <c r="P58" s="17">
        <v>0</v>
      </c>
      <c r="Q58" s="17">
        <v>56</v>
      </c>
      <c r="R58" s="17">
        <v>120</v>
      </c>
      <c r="S58" s="17">
        <v>122</v>
      </c>
      <c r="T58" s="17">
        <v>125</v>
      </c>
      <c r="U58" s="18"/>
      <c r="V58" s="18"/>
      <c r="W58" s="18"/>
      <c r="X58" s="18"/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23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8"/>
      <c r="V59" s="18"/>
      <c r="W59" s="18"/>
      <c r="X59" s="18"/>
    </row>
    <row r="60" spans="1:24" ht="28.2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917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8"/>
      <c r="V60" s="18"/>
      <c r="W60" s="18"/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21</v>
      </c>
      <c r="M61" s="17">
        <v>0</v>
      </c>
      <c r="N61" s="17">
        <v>6</v>
      </c>
      <c r="O61" s="17">
        <v>0</v>
      </c>
      <c r="P61" s="17">
        <v>0</v>
      </c>
      <c r="Q61" s="17">
        <v>6</v>
      </c>
      <c r="R61" s="17">
        <v>4</v>
      </c>
      <c r="S61" s="17">
        <v>3</v>
      </c>
      <c r="T61" s="17">
        <v>4</v>
      </c>
      <c r="U61" s="18"/>
      <c r="V61" s="18"/>
      <c r="W61" s="18"/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23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8"/>
      <c r="V62" s="18"/>
      <c r="W62" s="18"/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22</v>
      </c>
      <c r="M63" s="17">
        <v>3</v>
      </c>
      <c r="N63" s="17">
        <v>3</v>
      </c>
      <c r="O63" s="17">
        <v>3</v>
      </c>
      <c r="P63" s="17">
        <v>0</v>
      </c>
      <c r="Q63" s="17">
        <v>3</v>
      </c>
      <c r="R63" s="17">
        <v>1</v>
      </c>
      <c r="S63" s="17">
        <v>0</v>
      </c>
      <c r="T63" s="17">
        <v>3</v>
      </c>
      <c r="U63" s="18"/>
      <c r="V63" s="18"/>
      <c r="W63" s="18"/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24</v>
      </c>
      <c r="M64" s="17">
        <v>56</v>
      </c>
      <c r="N64" s="17">
        <v>80</v>
      </c>
      <c r="O64" s="17">
        <v>65</v>
      </c>
      <c r="P64" s="17">
        <v>0</v>
      </c>
      <c r="Q64" s="17">
        <v>80</v>
      </c>
      <c r="R64" s="17">
        <v>58</v>
      </c>
      <c r="S64" s="17">
        <v>0</v>
      </c>
      <c r="T64" s="17">
        <v>0</v>
      </c>
      <c r="U64" s="18"/>
      <c r="V64" s="18"/>
      <c r="W64" s="18"/>
      <c r="X64" s="18"/>
    </row>
    <row r="65" spans="1:24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21</v>
      </c>
      <c r="M65" s="17">
        <v>3</v>
      </c>
      <c r="N65" s="17">
        <v>3</v>
      </c>
      <c r="O65" s="17">
        <v>3</v>
      </c>
      <c r="P65" s="17">
        <v>0</v>
      </c>
      <c r="Q65" s="17">
        <v>3</v>
      </c>
      <c r="R65" s="17">
        <v>1</v>
      </c>
      <c r="S65" s="17">
        <v>0</v>
      </c>
      <c r="T65" s="17">
        <v>3</v>
      </c>
      <c r="U65" s="18"/>
      <c r="V65" s="18"/>
      <c r="W65" s="18"/>
      <c r="X65" s="18"/>
    </row>
    <row r="66" spans="1:24" ht="28.2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917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8"/>
      <c r="V66" s="18"/>
      <c r="W66" s="18"/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22</v>
      </c>
      <c r="M67" s="17">
        <v>3</v>
      </c>
      <c r="N67" s="17">
        <v>4</v>
      </c>
      <c r="O67" s="17">
        <v>4</v>
      </c>
      <c r="P67" s="17">
        <v>1</v>
      </c>
      <c r="Q67" s="17">
        <v>3</v>
      </c>
      <c r="R67" s="17">
        <v>2</v>
      </c>
      <c r="S67" s="17">
        <v>3</v>
      </c>
      <c r="T67" s="17">
        <v>2</v>
      </c>
      <c r="U67" s="18"/>
      <c r="V67" s="18"/>
      <c r="W67" s="18"/>
      <c r="X67" s="18"/>
    </row>
    <row r="68" spans="1:24" ht="28.2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917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8"/>
      <c r="V68" s="18"/>
      <c r="W68" s="18"/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23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8"/>
      <c r="V69" s="18"/>
      <c r="W69" s="18"/>
      <c r="X69" s="18"/>
    </row>
    <row r="70" spans="1:24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21</v>
      </c>
      <c r="M70" s="17">
        <v>3</v>
      </c>
      <c r="N70" s="17">
        <v>4</v>
      </c>
      <c r="O70" s="17">
        <v>4</v>
      </c>
      <c r="P70" s="17">
        <v>1</v>
      </c>
      <c r="Q70" s="17">
        <v>3</v>
      </c>
      <c r="R70" s="17">
        <v>2</v>
      </c>
      <c r="S70" s="17">
        <v>3</v>
      </c>
      <c r="T70" s="17">
        <v>2</v>
      </c>
      <c r="U70" s="18"/>
      <c r="V70" s="18"/>
      <c r="W70" s="18"/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24</v>
      </c>
      <c r="M71" s="17">
        <v>55</v>
      </c>
      <c r="N71" s="17">
        <v>125</v>
      </c>
      <c r="O71" s="17">
        <v>115</v>
      </c>
      <c r="P71" s="17">
        <v>0</v>
      </c>
      <c r="Q71" s="17">
        <v>128</v>
      </c>
      <c r="R71" s="17">
        <v>89</v>
      </c>
      <c r="S71" s="17">
        <v>0</v>
      </c>
      <c r="T71" s="17">
        <v>0</v>
      </c>
      <c r="U71" s="18"/>
      <c r="V71" s="18"/>
      <c r="W71" s="18"/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22</v>
      </c>
      <c r="M72" s="17">
        <v>0</v>
      </c>
      <c r="N72" s="17">
        <v>0</v>
      </c>
      <c r="O72" s="17">
        <v>2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8"/>
      <c r="V72" s="18"/>
      <c r="W72" s="18"/>
      <c r="X72" s="18"/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21</v>
      </c>
      <c r="M73" s="17">
        <v>0</v>
      </c>
      <c r="N73" s="17">
        <v>0</v>
      </c>
      <c r="O73" s="17">
        <v>2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8"/>
      <c r="V73" s="18"/>
      <c r="W73" s="18"/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23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8"/>
      <c r="V74" s="18"/>
      <c r="W74" s="18"/>
      <c r="X74" s="18"/>
    </row>
    <row r="75" spans="1:24" ht="28.2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917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8"/>
      <c r="V75" s="18"/>
      <c r="W75" s="18"/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24</v>
      </c>
      <c r="M76" s="17">
        <v>0</v>
      </c>
      <c r="N76" s="17">
        <v>0</v>
      </c>
      <c r="O76" s="17">
        <v>45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8"/>
      <c r="V76" s="18"/>
      <c r="W76" s="18"/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21</v>
      </c>
      <c r="M77" s="17">
        <v>2</v>
      </c>
      <c r="N77" s="17">
        <v>1</v>
      </c>
      <c r="O77" s="17">
        <v>1</v>
      </c>
      <c r="P77" s="17">
        <v>0</v>
      </c>
      <c r="Q77" s="17">
        <v>1</v>
      </c>
      <c r="R77" s="17">
        <v>1</v>
      </c>
      <c r="S77" s="17">
        <v>0</v>
      </c>
      <c r="T77" s="17">
        <v>1</v>
      </c>
      <c r="U77" s="18"/>
      <c r="V77" s="18"/>
      <c r="W77" s="18"/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24</v>
      </c>
      <c r="M78" s="17">
        <v>34</v>
      </c>
      <c r="N78" s="17">
        <v>80</v>
      </c>
      <c r="O78" s="17">
        <v>30</v>
      </c>
      <c r="P78" s="17">
        <v>0</v>
      </c>
      <c r="Q78" s="17">
        <v>25</v>
      </c>
      <c r="R78" s="17">
        <v>45</v>
      </c>
      <c r="S78" s="17">
        <v>0</v>
      </c>
      <c r="T78" s="17">
        <v>45</v>
      </c>
      <c r="U78" s="18"/>
      <c r="V78" s="18"/>
      <c r="W78" s="18"/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23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8"/>
      <c r="V79" s="18"/>
      <c r="W79" s="18"/>
      <c r="X79" s="18"/>
    </row>
    <row r="80" spans="1:24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22</v>
      </c>
      <c r="M80" s="17">
        <v>2</v>
      </c>
      <c r="N80" s="17">
        <v>1</v>
      </c>
      <c r="O80" s="17">
        <v>1</v>
      </c>
      <c r="P80" s="17">
        <v>0</v>
      </c>
      <c r="Q80" s="17">
        <v>1</v>
      </c>
      <c r="R80" s="17">
        <v>1</v>
      </c>
      <c r="S80" s="17">
        <v>0</v>
      </c>
      <c r="T80" s="17">
        <v>1</v>
      </c>
      <c r="U80" s="18"/>
      <c r="V80" s="18"/>
      <c r="W80" s="18"/>
      <c r="X80" s="18"/>
    </row>
    <row r="81" spans="1:24" ht="28.2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917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8"/>
      <c r="V81" s="18"/>
      <c r="W81" s="18"/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774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24</v>
      </c>
      <c r="M82" s="17">
        <v>45</v>
      </c>
      <c r="N82" s="17">
        <v>0</v>
      </c>
      <c r="O82" s="17">
        <v>56</v>
      </c>
      <c r="P82" s="17">
        <v>0</v>
      </c>
      <c r="Q82" s="17">
        <v>45</v>
      </c>
      <c r="R82" s="17">
        <v>28</v>
      </c>
      <c r="S82" s="17">
        <v>56</v>
      </c>
      <c r="T82" s="17">
        <v>55</v>
      </c>
      <c r="U82" s="18"/>
      <c r="V82" s="18"/>
      <c r="W82" s="18"/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774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22</v>
      </c>
      <c r="M83" s="17">
        <v>2</v>
      </c>
      <c r="N83" s="17">
        <v>1</v>
      </c>
      <c r="O83" s="17">
        <v>2</v>
      </c>
      <c r="P83" s="17">
        <v>0</v>
      </c>
      <c r="Q83" s="17">
        <v>2</v>
      </c>
      <c r="R83" s="17">
        <v>1</v>
      </c>
      <c r="S83" s="17">
        <v>3</v>
      </c>
      <c r="T83" s="17">
        <v>4</v>
      </c>
      <c r="U83" s="18"/>
      <c r="V83" s="18"/>
      <c r="W83" s="18"/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774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8"/>
      <c r="V84" s="18"/>
      <c r="W84" s="18"/>
      <c r="X84" s="18"/>
    </row>
    <row r="85" spans="1:24" ht="28.2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774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917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/>
      <c r="V85" s="18"/>
      <c r="W85" s="18"/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774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21</v>
      </c>
      <c r="M86" s="17">
        <v>2</v>
      </c>
      <c r="N86" s="17">
        <v>1</v>
      </c>
      <c r="O86" s="17">
        <v>2</v>
      </c>
      <c r="P86" s="17">
        <v>0</v>
      </c>
      <c r="Q86" s="17">
        <v>2</v>
      </c>
      <c r="R86" s="17">
        <v>1</v>
      </c>
      <c r="S86" s="17">
        <v>3</v>
      </c>
      <c r="T86" s="17">
        <v>4</v>
      </c>
      <c r="U86" s="18"/>
      <c r="V86" s="18"/>
      <c r="W86" s="18"/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33095</v>
      </c>
      <c r="F87" s="17" t="s">
        <v>926</v>
      </c>
      <c r="G87" s="18"/>
      <c r="H87" s="17">
        <v>160202</v>
      </c>
      <c r="I87" s="17" t="s">
        <v>31</v>
      </c>
      <c r="J87" s="17" t="s">
        <v>52</v>
      </c>
      <c r="K87" s="17" t="s">
        <v>53</v>
      </c>
      <c r="L87" s="17" t="s">
        <v>24</v>
      </c>
      <c r="M87" s="17">
        <v>0</v>
      </c>
      <c r="N87" s="17">
        <v>0</v>
      </c>
      <c r="O87" s="17">
        <v>0</v>
      </c>
      <c r="P87" s="17">
        <v>66</v>
      </c>
      <c r="Q87" s="17">
        <v>150</v>
      </c>
      <c r="R87" s="17">
        <v>78</v>
      </c>
      <c r="S87" s="17">
        <v>56</v>
      </c>
      <c r="T87" s="17">
        <v>120</v>
      </c>
      <c r="U87" s="18"/>
      <c r="V87" s="18"/>
      <c r="W87" s="18"/>
      <c r="X87" s="18"/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33095</v>
      </c>
      <c r="F88" s="17" t="s">
        <v>926</v>
      </c>
      <c r="G88" s="18"/>
      <c r="H88" s="17">
        <v>160202</v>
      </c>
      <c r="I88" s="17" t="s">
        <v>31</v>
      </c>
      <c r="J88" s="17" t="s">
        <v>52</v>
      </c>
      <c r="K88" s="17" t="s">
        <v>53</v>
      </c>
      <c r="L88" s="17" t="s">
        <v>23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8"/>
      <c r="V88" s="18"/>
      <c r="W88" s="18"/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33095</v>
      </c>
      <c r="F89" s="17" t="s">
        <v>926</v>
      </c>
      <c r="G89" s="18"/>
      <c r="H89" s="17">
        <v>160202</v>
      </c>
      <c r="I89" s="17" t="s">
        <v>31</v>
      </c>
      <c r="J89" s="17" t="s">
        <v>52</v>
      </c>
      <c r="K89" s="17" t="s">
        <v>53</v>
      </c>
      <c r="L89" s="17" t="s">
        <v>22</v>
      </c>
      <c r="M89" s="17">
        <v>0</v>
      </c>
      <c r="N89" s="17">
        <v>0</v>
      </c>
      <c r="O89" s="17">
        <v>0</v>
      </c>
      <c r="P89" s="17">
        <v>6</v>
      </c>
      <c r="Q89" s="17">
        <v>5</v>
      </c>
      <c r="R89" s="17">
        <v>3</v>
      </c>
      <c r="S89" s="17">
        <v>3</v>
      </c>
      <c r="T89" s="17">
        <v>3</v>
      </c>
      <c r="U89" s="18"/>
      <c r="V89" s="18"/>
      <c r="W89" s="18"/>
      <c r="X89" s="18"/>
    </row>
    <row r="90" spans="1:24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33095</v>
      </c>
      <c r="F90" s="17" t="s">
        <v>926</v>
      </c>
      <c r="G90" s="18"/>
      <c r="H90" s="17">
        <v>160202</v>
      </c>
      <c r="I90" s="17" t="s">
        <v>31</v>
      </c>
      <c r="J90" s="17" t="s">
        <v>52</v>
      </c>
      <c r="K90" s="17" t="s">
        <v>53</v>
      </c>
      <c r="L90" s="17" t="s">
        <v>21</v>
      </c>
      <c r="M90" s="17">
        <v>0</v>
      </c>
      <c r="N90" s="17">
        <v>0</v>
      </c>
      <c r="O90" s="17">
        <v>0</v>
      </c>
      <c r="P90" s="17">
        <v>6</v>
      </c>
      <c r="Q90" s="17">
        <v>5</v>
      </c>
      <c r="R90" s="17">
        <v>3</v>
      </c>
      <c r="S90" s="17">
        <v>3</v>
      </c>
      <c r="T90" s="17">
        <v>3</v>
      </c>
      <c r="U90" s="18"/>
      <c r="V90" s="18"/>
      <c r="W90" s="18"/>
      <c r="X90" s="18"/>
    </row>
    <row r="91" spans="1:24" ht="28.2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33095</v>
      </c>
      <c r="F91" s="17" t="s">
        <v>926</v>
      </c>
      <c r="G91" s="18"/>
      <c r="H91" s="17">
        <v>160202</v>
      </c>
      <c r="I91" s="17" t="s">
        <v>31</v>
      </c>
      <c r="J91" s="17" t="s">
        <v>52</v>
      </c>
      <c r="K91" s="17" t="s">
        <v>53</v>
      </c>
      <c r="L91" s="17" t="s">
        <v>917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8"/>
      <c r="V91" s="18"/>
      <c r="W91" s="18"/>
      <c r="X91" s="18"/>
    </row>
    <row r="92" spans="1:24" ht="28.2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191</v>
      </c>
      <c r="F92" s="17" t="s">
        <v>801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917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8"/>
      <c r="V92" s="18"/>
      <c r="W92" s="18"/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191</v>
      </c>
      <c r="F93" s="17" t="s">
        <v>801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23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8"/>
      <c r="V93" s="18"/>
      <c r="W93" s="18"/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191</v>
      </c>
      <c r="F94" s="17" t="s">
        <v>801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22</v>
      </c>
      <c r="M94" s="17">
        <v>13</v>
      </c>
      <c r="N94" s="17">
        <v>8</v>
      </c>
      <c r="O94" s="17">
        <v>10</v>
      </c>
      <c r="P94" s="17">
        <v>9</v>
      </c>
      <c r="Q94" s="17">
        <v>8</v>
      </c>
      <c r="R94" s="17">
        <v>8</v>
      </c>
      <c r="S94" s="17">
        <v>9</v>
      </c>
      <c r="T94" s="17">
        <v>10</v>
      </c>
      <c r="U94" s="18"/>
      <c r="V94" s="18"/>
      <c r="W94" s="18"/>
      <c r="X94" s="18"/>
    </row>
    <row r="95" spans="1:24" ht="15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191</v>
      </c>
      <c r="F95" s="17" t="s">
        <v>801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24</v>
      </c>
      <c r="M95" s="17">
        <v>664</v>
      </c>
      <c r="N95" s="17">
        <v>683</v>
      </c>
      <c r="O95" s="17">
        <v>455</v>
      </c>
      <c r="P95" s="17">
        <v>225</v>
      </c>
      <c r="Q95" s="17">
        <v>422</v>
      </c>
      <c r="R95" s="17">
        <v>255</v>
      </c>
      <c r="S95" s="17">
        <v>0</v>
      </c>
      <c r="T95" s="17">
        <v>647</v>
      </c>
      <c r="U95" s="18"/>
      <c r="V95" s="18"/>
      <c r="W95" s="18"/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191</v>
      </c>
      <c r="F96" s="17" t="s">
        <v>801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21</v>
      </c>
      <c r="M96" s="17">
        <v>13</v>
      </c>
      <c r="N96" s="17">
        <v>8</v>
      </c>
      <c r="O96" s="17">
        <v>10</v>
      </c>
      <c r="P96" s="17">
        <v>9</v>
      </c>
      <c r="Q96" s="17">
        <v>8</v>
      </c>
      <c r="R96" s="17">
        <v>8</v>
      </c>
      <c r="S96" s="17">
        <v>9</v>
      </c>
      <c r="T96" s="17">
        <v>10</v>
      </c>
      <c r="U96" s="18"/>
      <c r="V96" s="18"/>
      <c r="W96" s="18"/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192</v>
      </c>
      <c r="F97" s="17" t="s">
        <v>70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22</v>
      </c>
      <c r="M97" s="17">
        <v>0</v>
      </c>
      <c r="N97" s="17">
        <v>0</v>
      </c>
      <c r="O97" s="17">
        <v>0</v>
      </c>
      <c r="P97" s="17">
        <v>2</v>
      </c>
      <c r="Q97" s="17">
        <v>0</v>
      </c>
      <c r="R97" s="17">
        <v>1</v>
      </c>
      <c r="S97" s="17">
        <v>2</v>
      </c>
      <c r="T97" s="17">
        <v>1</v>
      </c>
      <c r="U97" s="18"/>
      <c r="V97" s="18"/>
      <c r="W97" s="18"/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192</v>
      </c>
      <c r="F98" s="17" t="s">
        <v>70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24</v>
      </c>
      <c r="M98" s="17">
        <v>0</v>
      </c>
      <c r="N98" s="17">
        <v>0</v>
      </c>
      <c r="O98" s="17">
        <v>0</v>
      </c>
      <c r="P98" s="17">
        <v>144</v>
      </c>
      <c r="Q98" s="17">
        <v>0</v>
      </c>
      <c r="R98" s="17">
        <v>85</v>
      </c>
      <c r="S98" s="17">
        <v>120</v>
      </c>
      <c r="T98" s="17">
        <v>225</v>
      </c>
      <c r="U98" s="18"/>
      <c r="V98" s="18"/>
      <c r="W98" s="18"/>
      <c r="X98" s="18"/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192</v>
      </c>
      <c r="F99" s="17" t="s">
        <v>70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21</v>
      </c>
      <c r="M99" s="17">
        <v>0</v>
      </c>
      <c r="N99" s="17">
        <v>0</v>
      </c>
      <c r="O99" s="17">
        <v>0</v>
      </c>
      <c r="P99" s="17">
        <v>2</v>
      </c>
      <c r="Q99" s="17">
        <v>0</v>
      </c>
      <c r="R99" s="17">
        <v>1</v>
      </c>
      <c r="S99" s="17">
        <v>2</v>
      </c>
      <c r="T99" s="17">
        <v>1</v>
      </c>
      <c r="U99" s="18"/>
      <c r="V99" s="18"/>
      <c r="W99" s="18"/>
      <c r="X99" s="18"/>
    </row>
    <row r="100" spans="1:24" ht="28.2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192</v>
      </c>
      <c r="F100" s="17" t="s">
        <v>70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917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8"/>
      <c r="V100" s="18"/>
      <c r="W100" s="18"/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192</v>
      </c>
      <c r="F101" s="17" t="s">
        <v>70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23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8"/>
      <c r="V101" s="18"/>
      <c r="W101" s="18"/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16653</v>
      </c>
      <c r="F102" s="17" t="s">
        <v>71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22</v>
      </c>
      <c r="M102" s="17">
        <v>0</v>
      </c>
      <c r="N102" s="17">
        <v>6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8"/>
      <c r="V102" s="18"/>
      <c r="W102" s="18"/>
      <c r="X102" s="18"/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16653</v>
      </c>
      <c r="F103" s="17" t="s">
        <v>71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23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8"/>
      <c r="V103" s="18"/>
      <c r="W103" s="18"/>
      <c r="X103" s="18"/>
    </row>
    <row r="104" spans="1:24" ht="28.2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16653</v>
      </c>
      <c r="F104" s="17" t="s">
        <v>71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917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8"/>
      <c r="V104" s="18"/>
      <c r="W104" s="18"/>
      <c r="X104" s="18"/>
    </row>
    <row r="105" spans="1:24" ht="15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16653</v>
      </c>
      <c r="F105" s="17" t="s">
        <v>71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21</v>
      </c>
      <c r="M105" s="17">
        <v>0</v>
      </c>
      <c r="N105" s="17">
        <v>6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8"/>
      <c r="V105" s="18"/>
      <c r="W105" s="18"/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16653</v>
      </c>
      <c r="F106" s="17" t="s">
        <v>71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24</v>
      </c>
      <c r="M106" s="17">
        <v>0</v>
      </c>
      <c r="N106" s="17">
        <v>220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8"/>
      <c r="V106" s="18"/>
      <c r="W106" s="18"/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25338</v>
      </c>
      <c r="F107" s="17" t="s">
        <v>72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21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1</v>
      </c>
      <c r="S107" s="17">
        <v>0</v>
      </c>
      <c r="T107" s="17">
        <v>0</v>
      </c>
      <c r="U107" s="18"/>
      <c r="V107" s="18"/>
      <c r="W107" s="18"/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25338</v>
      </c>
      <c r="F108" s="17" t="s">
        <v>72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23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8"/>
      <c r="V108" s="18"/>
      <c r="W108" s="18"/>
      <c r="X108" s="18"/>
    </row>
    <row r="109" spans="1:24" ht="28.2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25338</v>
      </c>
      <c r="F109" s="17" t="s">
        <v>72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917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8"/>
      <c r="V109" s="18"/>
      <c r="W109" s="18"/>
      <c r="X109" s="18"/>
    </row>
    <row r="110" spans="1:24" ht="15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25338</v>
      </c>
      <c r="F110" s="17" t="s">
        <v>72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22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</v>
      </c>
      <c r="S110" s="17">
        <v>0</v>
      </c>
      <c r="T110" s="17">
        <v>0</v>
      </c>
      <c r="U110" s="18"/>
      <c r="V110" s="18"/>
      <c r="W110" s="18"/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25338</v>
      </c>
      <c r="F111" s="17" t="s">
        <v>72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24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50</v>
      </c>
      <c r="S111" s="17">
        <v>0</v>
      </c>
      <c r="T111" s="17">
        <v>0</v>
      </c>
      <c r="U111" s="18"/>
      <c r="V111" s="18"/>
      <c r="W111" s="18"/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25343</v>
      </c>
      <c r="F112" s="17" t="s">
        <v>73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21</v>
      </c>
      <c r="M112" s="17">
        <v>0</v>
      </c>
      <c r="N112" s="17">
        <v>2</v>
      </c>
      <c r="O112" s="17">
        <v>0</v>
      </c>
      <c r="P112" s="17">
        <v>2</v>
      </c>
      <c r="Q112" s="17">
        <v>0</v>
      </c>
      <c r="R112" s="17">
        <v>0</v>
      </c>
      <c r="S112" s="17">
        <v>0</v>
      </c>
      <c r="T112" s="17">
        <v>0</v>
      </c>
      <c r="U112" s="18"/>
      <c r="V112" s="18"/>
      <c r="W112" s="18"/>
      <c r="X112" s="18"/>
    </row>
    <row r="113" spans="1:24" ht="28.2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25343</v>
      </c>
      <c r="F113" s="17" t="s">
        <v>73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917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8"/>
      <c r="V113" s="18"/>
      <c r="W113" s="18"/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25343</v>
      </c>
      <c r="F114" s="17" t="s">
        <v>73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24</v>
      </c>
      <c r="M114" s="17">
        <v>0</v>
      </c>
      <c r="N114" s="17">
        <v>150</v>
      </c>
      <c r="O114" s="17">
        <v>0</v>
      </c>
      <c r="P114" s="17">
        <v>66</v>
      </c>
      <c r="Q114" s="17">
        <v>0</v>
      </c>
      <c r="R114" s="17">
        <v>0</v>
      </c>
      <c r="S114" s="17">
        <v>0</v>
      </c>
      <c r="T114" s="17">
        <v>0</v>
      </c>
      <c r="U114" s="18"/>
      <c r="V114" s="18"/>
      <c r="W114" s="18"/>
      <c r="X114" s="18"/>
    </row>
    <row r="115" spans="1:24" ht="15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25343</v>
      </c>
      <c r="F115" s="17" t="s">
        <v>73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23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8"/>
      <c r="V115" s="18"/>
      <c r="W115" s="18"/>
      <c r="X115" s="18"/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25343</v>
      </c>
      <c r="F116" s="17" t="s">
        <v>73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22</v>
      </c>
      <c r="M116" s="17">
        <v>0</v>
      </c>
      <c r="N116" s="17">
        <v>2</v>
      </c>
      <c r="O116" s="17">
        <v>0</v>
      </c>
      <c r="P116" s="17">
        <v>2</v>
      </c>
      <c r="Q116" s="17">
        <v>0</v>
      </c>
      <c r="R116" s="17">
        <v>0</v>
      </c>
      <c r="S116" s="17">
        <v>0</v>
      </c>
      <c r="T116" s="17">
        <v>0</v>
      </c>
      <c r="U116" s="18"/>
      <c r="V116" s="18"/>
      <c r="W116" s="18"/>
      <c r="X116" s="18"/>
    </row>
    <row r="117" spans="1:24" ht="28.2" thickBot="1" x14ac:dyDescent="0.35">
      <c r="A117" s="17" t="s">
        <v>29</v>
      </c>
      <c r="B117" s="17" t="s">
        <v>31</v>
      </c>
      <c r="C117" s="17" t="s">
        <v>52</v>
      </c>
      <c r="D117" s="17" t="s">
        <v>69</v>
      </c>
      <c r="E117" s="17">
        <v>26774</v>
      </c>
      <c r="F117" s="17" t="s">
        <v>74</v>
      </c>
      <c r="G117" s="18"/>
      <c r="H117" s="17">
        <v>160205</v>
      </c>
      <c r="I117" s="17" t="s">
        <v>31</v>
      </c>
      <c r="J117" s="17" t="s">
        <v>52</v>
      </c>
      <c r="K117" s="17" t="s">
        <v>69</v>
      </c>
      <c r="L117" s="17" t="s">
        <v>917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8"/>
      <c r="V117" s="18"/>
      <c r="W117" s="18"/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69</v>
      </c>
      <c r="E118" s="17">
        <v>26774</v>
      </c>
      <c r="F118" s="17" t="s">
        <v>74</v>
      </c>
      <c r="G118" s="18"/>
      <c r="H118" s="17">
        <v>160205</v>
      </c>
      <c r="I118" s="17" t="s">
        <v>31</v>
      </c>
      <c r="J118" s="17" t="s">
        <v>52</v>
      </c>
      <c r="K118" s="17" t="s">
        <v>69</v>
      </c>
      <c r="L118" s="17" t="s">
        <v>22</v>
      </c>
      <c r="M118" s="17">
        <v>0</v>
      </c>
      <c r="N118" s="17">
        <v>0</v>
      </c>
      <c r="O118" s="17">
        <v>0</v>
      </c>
      <c r="P118" s="17">
        <v>2</v>
      </c>
      <c r="Q118" s="17">
        <v>2</v>
      </c>
      <c r="R118" s="17">
        <v>0</v>
      </c>
      <c r="S118" s="17">
        <v>2</v>
      </c>
      <c r="T118" s="17">
        <v>2</v>
      </c>
      <c r="U118" s="18"/>
      <c r="V118" s="18"/>
      <c r="W118" s="18"/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69</v>
      </c>
      <c r="E119" s="17">
        <v>26774</v>
      </c>
      <c r="F119" s="17" t="s">
        <v>74</v>
      </c>
      <c r="G119" s="18"/>
      <c r="H119" s="17">
        <v>160205</v>
      </c>
      <c r="I119" s="17" t="s">
        <v>31</v>
      </c>
      <c r="J119" s="17" t="s">
        <v>52</v>
      </c>
      <c r="K119" s="17" t="s">
        <v>69</v>
      </c>
      <c r="L119" s="17" t="s">
        <v>23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8"/>
      <c r="V119" s="18"/>
      <c r="W119" s="18"/>
      <c r="X119" s="18"/>
    </row>
    <row r="120" spans="1:24" ht="15" thickBot="1" x14ac:dyDescent="0.35">
      <c r="A120" s="17" t="s">
        <v>29</v>
      </c>
      <c r="B120" s="17" t="s">
        <v>31</v>
      </c>
      <c r="C120" s="17" t="s">
        <v>52</v>
      </c>
      <c r="D120" s="17" t="s">
        <v>69</v>
      </c>
      <c r="E120" s="17">
        <v>26774</v>
      </c>
      <c r="F120" s="17" t="s">
        <v>74</v>
      </c>
      <c r="G120" s="18"/>
      <c r="H120" s="17">
        <v>160205</v>
      </c>
      <c r="I120" s="17" t="s">
        <v>31</v>
      </c>
      <c r="J120" s="17" t="s">
        <v>52</v>
      </c>
      <c r="K120" s="17" t="s">
        <v>69</v>
      </c>
      <c r="L120" s="17" t="s">
        <v>21</v>
      </c>
      <c r="M120" s="17">
        <v>0</v>
      </c>
      <c r="N120" s="17">
        <v>0</v>
      </c>
      <c r="O120" s="17">
        <v>0</v>
      </c>
      <c r="P120" s="17">
        <v>2</v>
      </c>
      <c r="Q120" s="17">
        <v>2</v>
      </c>
      <c r="R120" s="17">
        <v>0</v>
      </c>
      <c r="S120" s="17">
        <v>2</v>
      </c>
      <c r="T120" s="17">
        <v>2</v>
      </c>
      <c r="U120" s="18"/>
      <c r="V120" s="18"/>
      <c r="W120" s="18"/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69</v>
      </c>
      <c r="E121" s="17">
        <v>26774</v>
      </c>
      <c r="F121" s="17" t="s">
        <v>74</v>
      </c>
      <c r="G121" s="18"/>
      <c r="H121" s="17">
        <v>160205</v>
      </c>
      <c r="I121" s="17" t="s">
        <v>31</v>
      </c>
      <c r="J121" s="17" t="s">
        <v>52</v>
      </c>
      <c r="K121" s="17" t="s">
        <v>69</v>
      </c>
      <c r="L121" s="17" t="s">
        <v>24</v>
      </c>
      <c r="M121" s="17">
        <v>0</v>
      </c>
      <c r="N121" s="17">
        <v>0</v>
      </c>
      <c r="O121" s="17">
        <v>0</v>
      </c>
      <c r="P121" s="17">
        <v>55</v>
      </c>
      <c r="Q121" s="17">
        <v>60</v>
      </c>
      <c r="R121" s="17">
        <v>0</v>
      </c>
      <c r="S121" s="17">
        <v>60</v>
      </c>
      <c r="T121" s="17">
        <v>60</v>
      </c>
      <c r="U121" s="18"/>
      <c r="V121" s="18"/>
      <c r="W121" s="18"/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193</v>
      </c>
      <c r="F122" s="17" t="s">
        <v>76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21</v>
      </c>
      <c r="M122" s="17">
        <v>5</v>
      </c>
      <c r="N122" s="17">
        <v>5</v>
      </c>
      <c r="O122" s="17">
        <v>22</v>
      </c>
      <c r="P122" s="17">
        <v>7</v>
      </c>
      <c r="Q122" s="17">
        <v>3</v>
      </c>
      <c r="R122" s="17">
        <v>5</v>
      </c>
      <c r="S122" s="17">
        <v>5</v>
      </c>
      <c r="T122" s="17">
        <v>4</v>
      </c>
      <c r="U122" s="18"/>
      <c r="V122" s="18"/>
      <c r="W122" s="18"/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193</v>
      </c>
      <c r="F123" s="17" t="s">
        <v>76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23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8"/>
      <c r="V123" s="18"/>
      <c r="W123" s="18"/>
      <c r="X123" s="18"/>
    </row>
    <row r="124" spans="1:24" ht="28.2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193</v>
      </c>
      <c r="F124" s="17" t="s">
        <v>76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917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1</v>
      </c>
      <c r="S124" s="17">
        <v>0</v>
      </c>
      <c r="T124" s="17">
        <v>0</v>
      </c>
      <c r="U124" s="18"/>
      <c r="V124" s="18"/>
      <c r="W124" s="18"/>
      <c r="X124" s="18"/>
    </row>
    <row r="125" spans="1:24" ht="15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193</v>
      </c>
      <c r="F125" s="17" t="s">
        <v>76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24</v>
      </c>
      <c r="M125" s="17">
        <v>234</v>
      </c>
      <c r="N125" s="17">
        <v>256</v>
      </c>
      <c r="O125" s="17">
        <v>125</v>
      </c>
      <c r="P125" s="17">
        <v>226</v>
      </c>
      <c r="Q125" s="17">
        <v>255</v>
      </c>
      <c r="R125" s="17">
        <v>455</v>
      </c>
      <c r="S125" s="17">
        <v>748</v>
      </c>
      <c r="T125" s="17">
        <v>225</v>
      </c>
      <c r="U125" s="18"/>
      <c r="V125" s="18"/>
      <c r="W125" s="18"/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193</v>
      </c>
      <c r="F126" s="17" t="s">
        <v>76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22</v>
      </c>
      <c r="M126" s="17">
        <v>5</v>
      </c>
      <c r="N126" s="17">
        <v>5</v>
      </c>
      <c r="O126" s="17">
        <v>22</v>
      </c>
      <c r="P126" s="17">
        <v>7</v>
      </c>
      <c r="Q126" s="17">
        <v>3</v>
      </c>
      <c r="R126" s="17">
        <v>5</v>
      </c>
      <c r="S126" s="17">
        <v>5</v>
      </c>
      <c r="T126" s="17">
        <v>4</v>
      </c>
      <c r="U126" s="18"/>
      <c r="V126" s="18"/>
      <c r="W126" s="18"/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194</v>
      </c>
      <c r="F127" s="17" t="s">
        <v>77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22</v>
      </c>
      <c r="M127" s="17">
        <v>10</v>
      </c>
      <c r="N127" s="17">
        <v>11</v>
      </c>
      <c r="O127" s="17">
        <v>5</v>
      </c>
      <c r="P127" s="17">
        <v>5</v>
      </c>
      <c r="Q127" s="17">
        <v>10</v>
      </c>
      <c r="R127" s="17">
        <v>10</v>
      </c>
      <c r="S127" s="17">
        <v>10</v>
      </c>
      <c r="T127" s="17">
        <v>6</v>
      </c>
      <c r="U127" s="18"/>
      <c r="V127" s="18"/>
      <c r="W127" s="18"/>
      <c r="X127" s="18"/>
    </row>
    <row r="128" spans="1:24" ht="28.2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194</v>
      </c>
      <c r="F128" s="17" t="s">
        <v>77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917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8"/>
      <c r="V128" s="18"/>
      <c r="W128" s="18"/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194</v>
      </c>
      <c r="F129" s="17" t="s">
        <v>77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23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8"/>
      <c r="V129" s="18"/>
      <c r="W129" s="18"/>
      <c r="X129" s="18"/>
    </row>
    <row r="130" spans="1:24" ht="15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194</v>
      </c>
      <c r="F130" s="17" t="s">
        <v>77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24</v>
      </c>
      <c r="M130" s="17">
        <v>90</v>
      </c>
      <c r="N130" s="17">
        <v>145</v>
      </c>
      <c r="O130" s="17">
        <v>56</v>
      </c>
      <c r="P130" s="17">
        <v>123</v>
      </c>
      <c r="Q130" s="17">
        <v>155</v>
      </c>
      <c r="R130" s="17">
        <v>155</v>
      </c>
      <c r="S130" s="17">
        <v>155</v>
      </c>
      <c r="T130" s="17">
        <v>89</v>
      </c>
      <c r="U130" s="18"/>
      <c r="V130" s="18"/>
      <c r="W130" s="18"/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194</v>
      </c>
      <c r="F131" s="17" t="s">
        <v>77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21</v>
      </c>
      <c r="M131" s="17">
        <v>10</v>
      </c>
      <c r="N131" s="17">
        <v>11</v>
      </c>
      <c r="O131" s="17">
        <v>5</v>
      </c>
      <c r="P131" s="17">
        <v>5</v>
      </c>
      <c r="Q131" s="17">
        <v>10</v>
      </c>
      <c r="R131" s="17">
        <v>10</v>
      </c>
      <c r="S131" s="17">
        <v>10</v>
      </c>
      <c r="T131" s="17">
        <v>6</v>
      </c>
      <c r="U131" s="18"/>
      <c r="V131" s="18"/>
      <c r="W131" s="18"/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195</v>
      </c>
      <c r="F132" s="17" t="s">
        <v>78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23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8"/>
      <c r="V132" s="18"/>
      <c r="W132" s="18"/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195</v>
      </c>
      <c r="F133" s="17" t="s">
        <v>78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22</v>
      </c>
      <c r="M133" s="17">
        <v>6</v>
      </c>
      <c r="N133" s="17">
        <v>6</v>
      </c>
      <c r="O133" s="17">
        <v>6</v>
      </c>
      <c r="P133" s="17">
        <v>4</v>
      </c>
      <c r="Q133" s="17">
        <v>4</v>
      </c>
      <c r="R133" s="17">
        <v>6</v>
      </c>
      <c r="S133" s="17">
        <v>6</v>
      </c>
      <c r="T133" s="17">
        <v>4</v>
      </c>
      <c r="U133" s="18"/>
      <c r="V133" s="18"/>
      <c r="W133" s="18"/>
      <c r="X133" s="18"/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195</v>
      </c>
      <c r="F134" s="17" t="s">
        <v>78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21</v>
      </c>
      <c r="M134" s="17">
        <v>6</v>
      </c>
      <c r="N134" s="17">
        <v>6</v>
      </c>
      <c r="O134" s="17">
        <v>6</v>
      </c>
      <c r="P134" s="17">
        <v>4</v>
      </c>
      <c r="Q134" s="17">
        <v>4</v>
      </c>
      <c r="R134" s="17">
        <v>6</v>
      </c>
      <c r="S134" s="17">
        <v>6</v>
      </c>
      <c r="T134" s="17">
        <v>4</v>
      </c>
      <c r="U134" s="18"/>
      <c r="V134" s="18"/>
      <c r="W134" s="18"/>
      <c r="X134" s="18"/>
    </row>
    <row r="135" spans="1:24" ht="28.2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195</v>
      </c>
      <c r="F135" s="17" t="s">
        <v>78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917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8"/>
      <c r="V135" s="18"/>
      <c r="W135" s="18"/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195</v>
      </c>
      <c r="F136" s="17" t="s">
        <v>78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24</v>
      </c>
      <c r="M136" s="17">
        <v>45</v>
      </c>
      <c r="N136" s="17">
        <v>152</v>
      </c>
      <c r="O136" s="17">
        <v>60</v>
      </c>
      <c r="P136" s="17">
        <v>122</v>
      </c>
      <c r="Q136" s="17">
        <v>125</v>
      </c>
      <c r="R136" s="17">
        <v>94</v>
      </c>
      <c r="S136" s="17">
        <v>99</v>
      </c>
      <c r="T136" s="17">
        <v>92</v>
      </c>
      <c r="U136" s="18"/>
      <c r="V136" s="18"/>
      <c r="W136" s="18"/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196</v>
      </c>
      <c r="F137" s="17" t="s">
        <v>79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24</v>
      </c>
      <c r="M137" s="17">
        <v>99</v>
      </c>
      <c r="N137" s="17">
        <v>159</v>
      </c>
      <c r="O137" s="17">
        <v>98</v>
      </c>
      <c r="P137" s="17">
        <v>0</v>
      </c>
      <c r="Q137" s="17">
        <v>0</v>
      </c>
      <c r="R137" s="17">
        <v>188</v>
      </c>
      <c r="S137" s="17">
        <v>255</v>
      </c>
      <c r="T137" s="17">
        <v>130</v>
      </c>
      <c r="U137" s="18"/>
      <c r="V137" s="18"/>
      <c r="W137" s="18"/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196</v>
      </c>
      <c r="F138" s="17" t="s">
        <v>79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21</v>
      </c>
      <c r="M138" s="17">
        <v>6</v>
      </c>
      <c r="N138" s="17">
        <v>6</v>
      </c>
      <c r="O138" s="17">
        <v>7</v>
      </c>
      <c r="P138" s="17">
        <v>8</v>
      </c>
      <c r="Q138" s="17">
        <v>8</v>
      </c>
      <c r="R138" s="17">
        <v>8</v>
      </c>
      <c r="S138" s="17">
        <v>10</v>
      </c>
      <c r="T138" s="17">
        <v>10</v>
      </c>
      <c r="U138" s="18"/>
      <c r="V138" s="18"/>
      <c r="W138" s="18"/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196</v>
      </c>
      <c r="F139" s="17" t="s">
        <v>79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23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8"/>
      <c r="V139" s="18"/>
      <c r="W139" s="18"/>
      <c r="X139" s="18"/>
    </row>
    <row r="140" spans="1:24" ht="15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196</v>
      </c>
      <c r="F140" s="17" t="s">
        <v>79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22</v>
      </c>
      <c r="M140" s="17">
        <v>6</v>
      </c>
      <c r="N140" s="17">
        <v>6</v>
      </c>
      <c r="O140" s="17">
        <v>7</v>
      </c>
      <c r="P140" s="17">
        <v>8</v>
      </c>
      <c r="Q140" s="17">
        <v>8</v>
      </c>
      <c r="R140" s="17">
        <v>8</v>
      </c>
      <c r="S140" s="17">
        <v>10</v>
      </c>
      <c r="T140" s="17">
        <v>10</v>
      </c>
      <c r="U140" s="18"/>
      <c r="V140" s="18"/>
      <c r="W140" s="18"/>
      <c r="X140" s="18"/>
    </row>
    <row r="141" spans="1:24" ht="28.2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196</v>
      </c>
      <c r="F141" s="17" t="s">
        <v>79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917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8"/>
      <c r="V141" s="18"/>
      <c r="W141" s="18"/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197</v>
      </c>
      <c r="F142" s="17" t="s">
        <v>80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21</v>
      </c>
      <c r="M142" s="17">
        <v>8</v>
      </c>
      <c r="N142" s="17">
        <v>8</v>
      </c>
      <c r="O142" s="17">
        <v>5</v>
      </c>
      <c r="P142" s="17">
        <v>6</v>
      </c>
      <c r="Q142" s="17">
        <v>6</v>
      </c>
      <c r="R142" s="17">
        <v>5</v>
      </c>
      <c r="S142" s="17">
        <v>7</v>
      </c>
      <c r="T142" s="17">
        <v>5</v>
      </c>
      <c r="U142" s="18"/>
      <c r="V142" s="18"/>
      <c r="W142" s="18"/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197</v>
      </c>
      <c r="F143" s="17" t="s">
        <v>80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23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8"/>
      <c r="V143" s="18"/>
      <c r="W143" s="18"/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197</v>
      </c>
      <c r="F144" s="17" t="s">
        <v>80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22</v>
      </c>
      <c r="M144" s="17">
        <v>8</v>
      </c>
      <c r="N144" s="17">
        <v>8</v>
      </c>
      <c r="O144" s="17">
        <v>5</v>
      </c>
      <c r="P144" s="17">
        <v>6</v>
      </c>
      <c r="Q144" s="17">
        <v>6</v>
      </c>
      <c r="R144" s="17">
        <v>5</v>
      </c>
      <c r="S144" s="17">
        <v>7</v>
      </c>
      <c r="T144" s="17">
        <v>5</v>
      </c>
      <c r="U144" s="18"/>
      <c r="V144" s="18"/>
      <c r="W144" s="18"/>
      <c r="X144" s="18"/>
    </row>
    <row r="145" spans="1:24" ht="28.2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197</v>
      </c>
      <c r="F145" s="17" t="s">
        <v>80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917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8"/>
      <c r="V145" s="18"/>
      <c r="W145" s="18"/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197</v>
      </c>
      <c r="F146" s="17" t="s">
        <v>80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24</v>
      </c>
      <c r="M146" s="17">
        <v>250</v>
      </c>
      <c r="N146" s="17">
        <v>250</v>
      </c>
      <c r="O146" s="17">
        <v>250</v>
      </c>
      <c r="P146" s="17">
        <v>56</v>
      </c>
      <c r="Q146" s="17">
        <v>225</v>
      </c>
      <c r="R146" s="17">
        <v>150</v>
      </c>
      <c r="S146" s="17">
        <v>200</v>
      </c>
      <c r="T146" s="17">
        <v>89</v>
      </c>
      <c r="U146" s="18"/>
      <c r="V146" s="18"/>
      <c r="W146" s="18"/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199</v>
      </c>
      <c r="F147" s="17" t="s">
        <v>81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21</v>
      </c>
      <c r="M147" s="17">
        <v>10</v>
      </c>
      <c r="N147" s="17">
        <v>10</v>
      </c>
      <c r="O147" s="17">
        <v>10</v>
      </c>
      <c r="P147" s="17">
        <v>10</v>
      </c>
      <c r="Q147" s="17">
        <v>10</v>
      </c>
      <c r="R147" s="17">
        <v>10</v>
      </c>
      <c r="S147" s="17">
        <v>10</v>
      </c>
      <c r="T147" s="17">
        <v>10</v>
      </c>
      <c r="U147" s="18"/>
      <c r="V147" s="18"/>
      <c r="W147" s="18"/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199</v>
      </c>
      <c r="F148" s="17" t="s">
        <v>81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23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8"/>
      <c r="V148" s="18"/>
      <c r="W148" s="18"/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199</v>
      </c>
      <c r="F149" s="17" t="s">
        <v>81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24</v>
      </c>
      <c r="M149" s="17">
        <v>89</v>
      </c>
      <c r="N149" s="17">
        <v>255</v>
      </c>
      <c r="O149" s="17">
        <v>125</v>
      </c>
      <c r="P149" s="17">
        <v>122</v>
      </c>
      <c r="Q149" s="17">
        <v>145</v>
      </c>
      <c r="R149" s="17">
        <v>188</v>
      </c>
      <c r="S149" s="17">
        <v>125</v>
      </c>
      <c r="T149" s="17">
        <v>78</v>
      </c>
      <c r="U149" s="18"/>
      <c r="V149" s="18"/>
      <c r="W149" s="18"/>
      <c r="X149" s="18"/>
    </row>
    <row r="150" spans="1:24" ht="15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199</v>
      </c>
      <c r="F150" s="17" t="s">
        <v>81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22</v>
      </c>
      <c r="M150" s="17">
        <v>10</v>
      </c>
      <c r="N150" s="17">
        <v>10</v>
      </c>
      <c r="O150" s="17">
        <v>10</v>
      </c>
      <c r="P150" s="17">
        <v>10</v>
      </c>
      <c r="Q150" s="17">
        <v>10</v>
      </c>
      <c r="R150" s="17">
        <v>10</v>
      </c>
      <c r="S150" s="17">
        <v>10</v>
      </c>
      <c r="T150" s="17">
        <v>10</v>
      </c>
      <c r="U150" s="18"/>
      <c r="V150" s="18"/>
      <c r="W150" s="18"/>
      <c r="X150" s="18"/>
    </row>
    <row r="151" spans="1:24" ht="28.2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199</v>
      </c>
      <c r="F151" s="17" t="s">
        <v>81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917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8"/>
      <c r="V151" s="18"/>
      <c r="W151" s="18"/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200</v>
      </c>
      <c r="F152" s="17" t="s">
        <v>82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23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8"/>
      <c r="V152" s="18"/>
      <c r="W152" s="18"/>
      <c r="X152" s="18"/>
    </row>
    <row r="153" spans="1:24" ht="28.2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200</v>
      </c>
      <c r="F153" s="17" t="s">
        <v>82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917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8"/>
      <c r="V153" s="18"/>
      <c r="W153" s="18"/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200</v>
      </c>
      <c r="F154" s="17" t="s">
        <v>82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21</v>
      </c>
      <c r="M154" s="17">
        <v>10</v>
      </c>
      <c r="N154" s="17">
        <v>0</v>
      </c>
      <c r="O154" s="17">
        <v>5</v>
      </c>
      <c r="P154" s="17">
        <v>5</v>
      </c>
      <c r="Q154" s="17">
        <v>0</v>
      </c>
      <c r="R154" s="17">
        <v>6</v>
      </c>
      <c r="S154" s="17">
        <v>5</v>
      </c>
      <c r="T154" s="17">
        <v>3</v>
      </c>
      <c r="U154" s="18"/>
      <c r="V154" s="18"/>
      <c r="W154" s="18"/>
      <c r="X154" s="18"/>
    </row>
    <row r="155" spans="1:24" ht="15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200</v>
      </c>
      <c r="F155" s="17" t="s">
        <v>82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24</v>
      </c>
      <c r="M155" s="17">
        <v>89</v>
      </c>
      <c r="N155" s="17">
        <v>0</v>
      </c>
      <c r="O155" s="17">
        <v>60</v>
      </c>
      <c r="P155" s="17">
        <v>56</v>
      </c>
      <c r="Q155" s="17">
        <v>0</v>
      </c>
      <c r="R155" s="17">
        <v>144</v>
      </c>
      <c r="S155" s="17">
        <v>89</v>
      </c>
      <c r="T155" s="17">
        <v>98</v>
      </c>
      <c r="U155" s="18"/>
      <c r="V155" s="18"/>
      <c r="W155" s="18"/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200</v>
      </c>
      <c r="F156" s="17" t="s">
        <v>82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22</v>
      </c>
      <c r="M156" s="17">
        <v>10</v>
      </c>
      <c r="N156" s="17">
        <v>0</v>
      </c>
      <c r="O156" s="17">
        <v>5</v>
      </c>
      <c r="P156" s="17">
        <v>5</v>
      </c>
      <c r="Q156" s="17">
        <v>0</v>
      </c>
      <c r="R156" s="17">
        <v>6</v>
      </c>
      <c r="S156" s="17">
        <v>5</v>
      </c>
      <c r="T156" s="17">
        <v>3</v>
      </c>
      <c r="U156" s="18"/>
      <c r="V156" s="18"/>
      <c r="W156" s="18"/>
      <c r="X156" s="18"/>
    </row>
    <row r="157" spans="1:24" ht="28.2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201</v>
      </c>
      <c r="F157" s="17" t="s">
        <v>83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917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8"/>
      <c r="V157" s="18"/>
      <c r="W157" s="18"/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201</v>
      </c>
      <c r="F158" s="17" t="s">
        <v>83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23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8"/>
      <c r="V158" s="18"/>
      <c r="W158" s="18"/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201</v>
      </c>
      <c r="F159" s="17" t="s">
        <v>83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22</v>
      </c>
      <c r="M159" s="17">
        <v>15</v>
      </c>
      <c r="N159" s="17">
        <v>15</v>
      </c>
      <c r="O159" s="17">
        <v>15</v>
      </c>
      <c r="P159" s="17">
        <v>15</v>
      </c>
      <c r="Q159" s="17">
        <v>12</v>
      </c>
      <c r="R159" s="17">
        <v>6</v>
      </c>
      <c r="S159" s="17">
        <v>7</v>
      </c>
      <c r="T159" s="17">
        <v>6</v>
      </c>
      <c r="U159" s="18"/>
      <c r="V159" s="18"/>
      <c r="W159" s="18"/>
      <c r="X159" s="18"/>
    </row>
    <row r="160" spans="1:24" ht="15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201</v>
      </c>
      <c r="F160" s="17" t="s">
        <v>83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21</v>
      </c>
      <c r="M160" s="17">
        <v>15</v>
      </c>
      <c r="N160" s="17">
        <v>15</v>
      </c>
      <c r="O160" s="17">
        <v>15</v>
      </c>
      <c r="P160" s="17">
        <v>15</v>
      </c>
      <c r="Q160" s="17">
        <v>12</v>
      </c>
      <c r="R160" s="17">
        <v>6</v>
      </c>
      <c r="S160" s="17">
        <v>7</v>
      </c>
      <c r="T160" s="17">
        <v>6</v>
      </c>
      <c r="U160" s="18"/>
      <c r="V160" s="18"/>
      <c r="W160" s="18"/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201</v>
      </c>
      <c r="F161" s="17" t="s">
        <v>83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24</v>
      </c>
      <c r="M161" s="17">
        <v>123</v>
      </c>
      <c r="N161" s="17">
        <v>146</v>
      </c>
      <c r="O161" s="17">
        <v>66</v>
      </c>
      <c r="P161" s="17">
        <v>155</v>
      </c>
      <c r="Q161" s="17">
        <v>78</v>
      </c>
      <c r="R161" s="17">
        <v>122</v>
      </c>
      <c r="S161" s="17">
        <v>225</v>
      </c>
      <c r="T161" s="17">
        <v>89</v>
      </c>
      <c r="U161" s="18"/>
      <c r="V161" s="18"/>
      <c r="W161" s="18"/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16641</v>
      </c>
      <c r="F162" s="17" t="s">
        <v>84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22</v>
      </c>
      <c r="M162" s="17">
        <v>8</v>
      </c>
      <c r="N162" s="17">
        <v>0</v>
      </c>
      <c r="O162" s="17">
        <v>10</v>
      </c>
      <c r="P162" s="17">
        <v>4</v>
      </c>
      <c r="Q162" s="17">
        <v>10</v>
      </c>
      <c r="R162" s="17">
        <v>5</v>
      </c>
      <c r="S162" s="17">
        <v>2</v>
      </c>
      <c r="T162" s="17">
        <v>0</v>
      </c>
      <c r="U162" s="18"/>
      <c r="V162" s="18"/>
      <c r="W162" s="18"/>
      <c r="X162" s="18"/>
    </row>
    <row r="163" spans="1:24" ht="15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16641</v>
      </c>
      <c r="F163" s="17" t="s">
        <v>84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23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8"/>
      <c r="V163" s="18"/>
      <c r="W163" s="18"/>
      <c r="X163" s="18"/>
    </row>
    <row r="164" spans="1:24" ht="28.2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16641</v>
      </c>
      <c r="F164" s="17" t="s">
        <v>84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917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8"/>
      <c r="V164" s="18"/>
      <c r="W164" s="18"/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16641</v>
      </c>
      <c r="F165" s="17" t="s">
        <v>84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24</v>
      </c>
      <c r="M165" s="17">
        <v>89</v>
      </c>
      <c r="N165" s="17">
        <v>0</v>
      </c>
      <c r="O165" s="17">
        <v>99</v>
      </c>
      <c r="P165" s="17">
        <v>88</v>
      </c>
      <c r="Q165" s="17">
        <v>144</v>
      </c>
      <c r="R165" s="17">
        <v>122</v>
      </c>
      <c r="S165" s="17">
        <v>122</v>
      </c>
      <c r="T165" s="17">
        <v>0</v>
      </c>
      <c r="U165" s="18"/>
      <c r="V165" s="18"/>
      <c r="W165" s="18"/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16641</v>
      </c>
      <c r="F166" s="17" t="s">
        <v>84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21</v>
      </c>
      <c r="M166" s="17">
        <v>8</v>
      </c>
      <c r="N166" s="17">
        <v>0</v>
      </c>
      <c r="O166" s="17">
        <v>10</v>
      </c>
      <c r="P166" s="17">
        <v>4</v>
      </c>
      <c r="Q166" s="17">
        <v>10</v>
      </c>
      <c r="R166" s="17">
        <v>5</v>
      </c>
      <c r="S166" s="17">
        <v>2</v>
      </c>
      <c r="T166" s="17">
        <v>0</v>
      </c>
      <c r="U166" s="18"/>
      <c r="V166" s="18"/>
      <c r="W166" s="18"/>
      <c r="X166" s="18"/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16651</v>
      </c>
      <c r="F167" s="17" t="s">
        <v>85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24</v>
      </c>
      <c r="M167" s="17">
        <v>56</v>
      </c>
      <c r="N167" s="17">
        <v>55</v>
      </c>
      <c r="O167" s="17">
        <v>89</v>
      </c>
      <c r="P167" s="17">
        <v>89</v>
      </c>
      <c r="Q167" s="17">
        <v>89</v>
      </c>
      <c r="R167" s="17">
        <v>79</v>
      </c>
      <c r="S167" s="17">
        <v>125</v>
      </c>
      <c r="T167" s="17">
        <v>70</v>
      </c>
      <c r="U167" s="18"/>
      <c r="V167" s="18"/>
      <c r="W167" s="18"/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16651</v>
      </c>
      <c r="F168" s="17" t="s">
        <v>85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23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8"/>
      <c r="V168" s="18"/>
      <c r="W168" s="18"/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16651</v>
      </c>
      <c r="F169" s="17" t="s">
        <v>85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21</v>
      </c>
      <c r="M169" s="17">
        <v>1</v>
      </c>
      <c r="N169" s="17">
        <v>1</v>
      </c>
      <c r="O169" s="17">
        <v>10</v>
      </c>
      <c r="P169" s="17">
        <v>10</v>
      </c>
      <c r="Q169" s="17">
        <v>10</v>
      </c>
      <c r="R169" s="17">
        <v>10</v>
      </c>
      <c r="S169" s="17">
        <v>10</v>
      </c>
      <c r="T169" s="17">
        <v>11</v>
      </c>
      <c r="U169" s="18"/>
      <c r="V169" s="18"/>
      <c r="W169" s="18"/>
      <c r="X169" s="18"/>
    </row>
    <row r="170" spans="1:24" ht="28.2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16651</v>
      </c>
      <c r="F170" s="17" t="s">
        <v>85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917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8"/>
      <c r="V170" s="18"/>
      <c r="W170" s="18"/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16651</v>
      </c>
      <c r="F171" s="17" t="s">
        <v>85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22</v>
      </c>
      <c r="M171" s="17">
        <v>1</v>
      </c>
      <c r="N171" s="17">
        <v>1</v>
      </c>
      <c r="O171" s="17">
        <v>10</v>
      </c>
      <c r="P171" s="17">
        <v>10</v>
      </c>
      <c r="Q171" s="17">
        <v>10</v>
      </c>
      <c r="R171" s="17">
        <v>10</v>
      </c>
      <c r="S171" s="17">
        <v>10</v>
      </c>
      <c r="T171" s="17">
        <v>11</v>
      </c>
      <c r="U171" s="18"/>
      <c r="V171" s="18"/>
      <c r="W171" s="18"/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25346</v>
      </c>
      <c r="F172" s="17" t="s">
        <v>86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21</v>
      </c>
      <c r="M172" s="17">
        <v>5</v>
      </c>
      <c r="N172" s="17">
        <v>4</v>
      </c>
      <c r="O172" s="17">
        <v>4</v>
      </c>
      <c r="P172" s="17">
        <v>4</v>
      </c>
      <c r="Q172" s="17">
        <v>0</v>
      </c>
      <c r="R172" s="17">
        <v>4</v>
      </c>
      <c r="S172" s="17">
        <v>4</v>
      </c>
      <c r="T172" s="17">
        <v>4</v>
      </c>
      <c r="U172" s="18"/>
      <c r="V172" s="18"/>
      <c r="W172" s="18"/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25346</v>
      </c>
      <c r="F173" s="17" t="s">
        <v>86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24</v>
      </c>
      <c r="M173" s="17">
        <v>56</v>
      </c>
      <c r="N173" s="17">
        <v>125</v>
      </c>
      <c r="O173" s="17">
        <v>89</v>
      </c>
      <c r="P173" s="17">
        <v>88</v>
      </c>
      <c r="Q173" s="17">
        <v>0</v>
      </c>
      <c r="R173" s="17">
        <v>156</v>
      </c>
      <c r="S173" s="17">
        <v>125</v>
      </c>
      <c r="T173" s="17">
        <v>89</v>
      </c>
      <c r="U173" s="18"/>
      <c r="V173" s="18"/>
      <c r="W173" s="18"/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25346</v>
      </c>
      <c r="F174" s="17" t="s">
        <v>86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23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8"/>
      <c r="V174" s="18"/>
      <c r="W174" s="18"/>
      <c r="X174" s="18"/>
    </row>
    <row r="175" spans="1:24" ht="28.2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25346</v>
      </c>
      <c r="F175" s="17" t="s">
        <v>86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917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8"/>
      <c r="V175" s="18"/>
      <c r="W175" s="18"/>
      <c r="X175" s="18"/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25346</v>
      </c>
      <c r="F176" s="17" t="s">
        <v>86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22</v>
      </c>
      <c r="M176" s="17">
        <v>5</v>
      </c>
      <c r="N176" s="17">
        <v>4</v>
      </c>
      <c r="O176" s="17">
        <v>4</v>
      </c>
      <c r="P176" s="17">
        <v>4</v>
      </c>
      <c r="Q176" s="17">
        <v>0</v>
      </c>
      <c r="R176" s="17">
        <v>4</v>
      </c>
      <c r="S176" s="17">
        <v>4</v>
      </c>
      <c r="T176" s="17">
        <v>4</v>
      </c>
      <c r="U176" s="18"/>
      <c r="V176" s="18"/>
      <c r="W176" s="18"/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75</v>
      </c>
      <c r="E177" s="17">
        <v>32291</v>
      </c>
      <c r="F177" s="17" t="s">
        <v>921</v>
      </c>
      <c r="G177" s="18"/>
      <c r="H177" s="17">
        <v>160206</v>
      </c>
      <c r="I177" s="17" t="s">
        <v>31</v>
      </c>
      <c r="J177" s="17" t="s">
        <v>52</v>
      </c>
      <c r="K177" s="17" t="s">
        <v>75</v>
      </c>
      <c r="L177" s="17" t="s">
        <v>23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8"/>
      <c r="V177" s="18"/>
      <c r="W177" s="18"/>
      <c r="X177" s="18"/>
    </row>
    <row r="178" spans="1:24" ht="28.2" thickBot="1" x14ac:dyDescent="0.35">
      <c r="A178" s="17" t="s">
        <v>29</v>
      </c>
      <c r="B178" s="17" t="s">
        <v>31</v>
      </c>
      <c r="C178" s="17" t="s">
        <v>52</v>
      </c>
      <c r="D178" s="17" t="s">
        <v>75</v>
      </c>
      <c r="E178" s="17">
        <v>32291</v>
      </c>
      <c r="F178" s="17" t="s">
        <v>921</v>
      </c>
      <c r="G178" s="18"/>
      <c r="H178" s="17">
        <v>160206</v>
      </c>
      <c r="I178" s="17" t="s">
        <v>31</v>
      </c>
      <c r="J178" s="17" t="s">
        <v>52</v>
      </c>
      <c r="K178" s="17" t="s">
        <v>75</v>
      </c>
      <c r="L178" s="17" t="s">
        <v>917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8"/>
      <c r="V178" s="18"/>
      <c r="W178" s="18"/>
      <c r="X178" s="18"/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75</v>
      </c>
      <c r="E179" s="17">
        <v>32291</v>
      </c>
      <c r="F179" s="17" t="s">
        <v>921</v>
      </c>
      <c r="G179" s="18"/>
      <c r="H179" s="17">
        <v>160206</v>
      </c>
      <c r="I179" s="17" t="s">
        <v>31</v>
      </c>
      <c r="J179" s="17" t="s">
        <v>52</v>
      </c>
      <c r="K179" s="17" t="s">
        <v>75</v>
      </c>
      <c r="L179" s="17" t="s">
        <v>24</v>
      </c>
      <c r="M179" s="17">
        <v>78</v>
      </c>
      <c r="N179" s="17">
        <v>159</v>
      </c>
      <c r="O179" s="17">
        <v>86</v>
      </c>
      <c r="P179" s="17">
        <v>0</v>
      </c>
      <c r="Q179" s="17">
        <v>158</v>
      </c>
      <c r="R179" s="17">
        <v>145</v>
      </c>
      <c r="S179" s="17">
        <v>0</v>
      </c>
      <c r="T179" s="17">
        <v>89</v>
      </c>
      <c r="U179" s="18"/>
      <c r="V179" s="18"/>
      <c r="W179" s="18"/>
      <c r="X179" s="18"/>
    </row>
    <row r="180" spans="1:24" ht="15" thickBot="1" x14ac:dyDescent="0.35">
      <c r="A180" s="17" t="s">
        <v>29</v>
      </c>
      <c r="B180" s="17" t="s">
        <v>31</v>
      </c>
      <c r="C180" s="17" t="s">
        <v>52</v>
      </c>
      <c r="D180" s="17" t="s">
        <v>75</v>
      </c>
      <c r="E180" s="17">
        <v>32291</v>
      </c>
      <c r="F180" s="17" t="s">
        <v>921</v>
      </c>
      <c r="G180" s="18"/>
      <c r="H180" s="17">
        <v>160206</v>
      </c>
      <c r="I180" s="17" t="s">
        <v>31</v>
      </c>
      <c r="J180" s="17" t="s">
        <v>52</v>
      </c>
      <c r="K180" s="17" t="s">
        <v>75</v>
      </c>
      <c r="L180" s="17" t="s">
        <v>22</v>
      </c>
      <c r="M180" s="17">
        <v>7</v>
      </c>
      <c r="N180" s="17">
        <v>8</v>
      </c>
      <c r="O180" s="17">
        <v>8</v>
      </c>
      <c r="P180" s="17">
        <v>6</v>
      </c>
      <c r="Q180" s="17">
        <v>8</v>
      </c>
      <c r="R180" s="17">
        <v>8</v>
      </c>
      <c r="S180" s="17">
        <v>0</v>
      </c>
      <c r="T180" s="17">
        <v>2</v>
      </c>
      <c r="U180" s="18"/>
      <c r="V180" s="18"/>
      <c r="W180" s="18"/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75</v>
      </c>
      <c r="E181" s="17">
        <v>32291</v>
      </c>
      <c r="F181" s="17" t="s">
        <v>921</v>
      </c>
      <c r="G181" s="18"/>
      <c r="H181" s="17">
        <v>160206</v>
      </c>
      <c r="I181" s="17" t="s">
        <v>31</v>
      </c>
      <c r="J181" s="17" t="s">
        <v>52</v>
      </c>
      <c r="K181" s="17" t="s">
        <v>75</v>
      </c>
      <c r="L181" s="17" t="s">
        <v>21</v>
      </c>
      <c r="M181" s="17">
        <v>7</v>
      </c>
      <c r="N181" s="17">
        <v>8</v>
      </c>
      <c r="O181" s="17">
        <v>8</v>
      </c>
      <c r="P181" s="17">
        <v>6</v>
      </c>
      <c r="Q181" s="17">
        <v>8</v>
      </c>
      <c r="R181" s="17">
        <v>8</v>
      </c>
      <c r="S181" s="17">
        <v>0</v>
      </c>
      <c r="T181" s="17">
        <v>2</v>
      </c>
      <c r="U181" s="18"/>
      <c r="V181" s="18"/>
      <c r="W181" s="18"/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75</v>
      </c>
      <c r="E182" s="17">
        <v>33384</v>
      </c>
      <c r="F182" s="17" t="s">
        <v>927</v>
      </c>
      <c r="G182" s="18"/>
      <c r="H182" s="17">
        <v>160206</v>
      </c>
      <c r="I182" s="17" t="s">
        <v>31</v>
      </c>
      <c r="J182" s="17" t="s">
        <v>52</v>
      </c>
      <c r="K182" s="17" t="s">
        <v>75</v>
      </c>
      <c r="L182" s="17" t="s">
        <v>24</v>
      </c>
      <c r="M182" s="17">
        <v>0</v>
      </c>
      <c r="N182" s="17">
        <v>0</v>
      </c>
      <c r="O182" s="17">
        <v>56</v>
      </c>
      <c r="P182" s="17">
        <v>96</v>
      </c>
      <c r="Q182" s="17">
        <v>0</v>
      </c>
      <c r="R182" s="17">
        <v>89</v>
      </c>
      <c r="S182" s="17">
        <v>56</v>
      </c>
      <c r="T182" s="17">
        <v>0</v>
      </c>
      <c r="U182" s="18"/>
      <c r="V182" s="18"/>
      <c r="W182" s="18"/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33384</v>
      </c>
      <c r="F183" s="17" t="s">
        <v>927</v>
      </c>
      <c r="G183" s="18"/>
      <c r="H183" s="17">
        <v>160206</v>
      </c>
      <c r="I183" s="17" t="s">
        <v>31</v>
      </c>
      <c r="J183" s="17" t="s">
        <v>52</v>
      </c>
      <c r="K183" s="17" t="s">
        <v>75</v>
      </c>
      <c r="L183" s="17" t="s">
        <v>21</v>
      </c>
      <c r="M183" s="17">
        <v>0</v>
      </c>
      <c r="N183" s="17">
        <v>0</v>
      </c>
      <c r="O183" s="17">
        <v>4</v>
      </c>
      <c r="P183" s="17">
        <v>5</v>
      </c>
      <c r="Q183" s="17">
        <v>0</v>
      </c>
      <c r="R183" s="17">
        <v>9</v>
      </c>
      <c r="S183" s="17">
        <v>5</v>
      </c>
      <c r="T183" s="17">
        <v>0</v>
      </c>
      <c r="U183" s="18"/>
      <c r="V183" s="18"/>
      <c r="W183" s="18"/>
      <c r="X183" s="18"/>
    </row>
    <row r="184" spans="1:24" ht="28.2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33384</v>
      </c>
      <c r="F184" s="17" t="s">
        <v>927</v>
      </c>
      <c r="G184" s="18"/>
      <c r="H184" s="17">
        <v>160206</v>
      </c>
      <c r="I184" s="17" t="s">
        <v>31</v>
      </c>
      <c r="J184" s="17" t="s">
        <v>52</v>
      </c>
      <c r="K184" s="17" t="s">
        <v>75</v>
      </c>
      <c r="L184" s="17" t="s">
        <v>917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8"/>
      <c r="V184" s="18"/>
      <c r="W184" s="18"/>
      <c r="X184" s="18"/>
    </row>
    <row r="185" spans="1:24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33384</v>
      </c>
      <c r="F185" s="17" t="s">
        <v>927</v>
      </c>
      <c r="G185" s="18"/>
      <c r="H185" s="17">
        <v>160206</v>
      </c>
      <c r="I185" s="17" t="s">
        <v>31</v>
      </c>
      <c r="J185" s="17" t="s">
        <v>52</v>
      </c>
      <c r="K185" s="17" t="s">
        <v>75</v>
      </c>
      <c r="L185" s="17" t="s">
        <v>22</v>
      </c>
      <c r="M185" s="17">
        <v>0</v>
      </c>
      <c r="N185" s="17">
        <v>0</v>
      </c>
      <c r="O185" s="17">
        <v>4</v>
      </c>
      <c r="P185" s="17">
        <v>5</v>
      </c>
      <c r="Q185" s="17">
        <v>0</v>
      </c>
      <c r="R185" s="17">
        <v>9</v>
      </c>
      <c r="S185" s="17">
        <v>5</v>
      </c>
      <c r="T185" s="17">
        <v>0</v>
      </c>
      <c r="U185" s="18"/>
      <c r="V185" s="18"/>
      <c r="W185" s="18"/>
      <c r="X185" s="18"/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33384</v>
      </c>
      <c r="F186" s="17" t="s">
        <v>927</v>
      </c>
      <c r="G186" s="18"/>
      <c r="H186" s="17">
        <v>160206</v>
      </c>
      <c r="I186" s="17" t="s">
        <v>31</v>
      </c>
      <c r="J186" s="17" t="s">
        <v>52</v>
      </c>
      <c r="K186" s="17" t="s">
        <v>75</v>
      </c>
      <c r="L186" s="17" t="s">
        <v>23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8"/>
      <c r="V186" s="18"/>
      <c r="W186" s="18"/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33385</v>
      </c>
      <c r="F187" s="17" t="s">
        <v>928</v>
      </c>
      <c r="G187" s="18"/>
      <c r="H187" s="17">
        <v>160206</v>
      </c>
      <c r="I187" s="17" t="s">
        <v>31</v>
      </c>
      <c r="J187" s="17" t="s">
        <v>52</v>
      </c>
      <c r="K187" s="17" t="s">
        <v>75</v>
      </c>
      <c r="L187" s="17" t="s">
        <v>24</v>
      </c>
      <c r="M187" s="17">
        <v>0</v>
      </c>
      <c r="N187" s="17">
        <v>0</v>
      </c>
      <c r="O187" s="17">
        <v>55</v>
      </c>
      <c r="P187" s="17">
        <v>0</v>
      </c>
      <c r="Q187" s="17">
        <v>126</v>
      </c>
      <c r="R187" s="17">
        <v>66</v>
      </c>
      <c r="S187" s="17">
        <v>0</v>
      </c>
      <c r="T187" s="17">
        <v>58</v>
      </c>
      <c r="U187" s="18"/>
      <c r="V187" s="18"/>
      <c r="W187" s="18"/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33385</v>
      </c>
      <c r="F188" s="17" t="s">
        <v>928</v>
      </c>
      <c r="G188" s="18"/>
      <c r="H188" s="17">
        <v>160206</v>
      </c>
      <c r="I188" s="17" t="s">
        <v>31</v>
      </c>
      <c r="J188" s="17" t="s">
        <v>52</v>
      </c>
      <c r="K188" s="17" t="s">
        <v>75</v>
      </c>
      <c r="L188" s="17" t="s">
        <v>22</v>
      </c>
      <c r="M188" s="17">
        <v>0</v>
      </c>
      <c r="N188" s="17">
        <v>0</v>
      </c>
      <c r="O188" s="17">
        <v>6</v>
      </c>
      <c r="P188" s="17">
        <v>0</v>
      </c>
      <c r="Q188" s="17">
        <v>9</v>
      </c>
      <c r="R188" s="17">
        <v>5</v>
      </c>
      <c r="S188" s="17">
        <v>0</v>
      </c>
      <c r="T188" s="17">
        <v>6</v>
      </c>
      <c r="U188" s="18"/>
      <c r="V188" s="18"/>
      <c r="W188" s="18"/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33385</v>
      </c>
      <c r="F189" s="17" t="s">
        <v>928</v>
      </c>
      <c r="G189" s="18"/>
      <c r="H189" s="17">
        <v>160206</v>
      </c>
      <c r="I189" s="17" t="s">
        <v>31</v>
      </c>
      <c r="J189" s="17" t="s">
        <v>52</v>
      </c>
      <c r="K189" s="17" t="s">
        <v>75</v>
      </c>
      <c r="L189" s="17" t="s">
        <v>23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8"/>
      <c r="V189" s="18"/>
      <c r="W189" s="18"/>
      <c r="X189" s="18"/>
    </row>
    <row r="190" spans="1:24" ht="28.2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33385</v>
      </c>
      <c r="F190" s="17" t="s">
        <v>928</v>
      </c>
      <c r="G190" s="18"/>
      <c r="H190" s="17">
        <v>160206</v>
      </c>
      <c r="I190" s="17" t="s">
        <v>31</v>
      </c>
      <c r="J190" s="17" t="s">
        <v>52</v>
      </c>
      <c r="K190" s="17" t="s">
        <v>75</v>
      </c>
      <c r="L190" s="17" t="s">
        <v>917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8"/>
      <c r="V190" s="18"/>
      <c r="W190" s="18"/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33385</v>
      </c>
      <c r="F191" s="17" t="s">
        <v>928</v>
      </c>
      <c r="G191" s="18"/>
      <c r="H191" s="17">
        <v>160206</v>
      </c>
      <c r="I191" s="17" t="s">
        <v>31</v>
      </c>
      <c r="J191" s="17" t="s">
        <v>52</v>
      </c>
      <c r="K191" s="17" t="s">
        <v>75</v>
      </c>
      <c r="L191" s="17" t="s">
        <v>21</v>
      </c>
      <c r="M191" s="17">
        <v>0</v>
      </c>
      <c r="N191" s="17">
        <v>0</v>
      </c>
      <c r="O191" s="17">
        <v>6</v>
      </c>
      <c r="P191" s="17">
        <v>0</v>
      </c>
      <c r="Q191" s="17">
        <v>9</v>
      </c>
      <c r="R191" s="17">
        <v>5</v>
      </c>
      <c r="S191" s="17">
        <v>0</v>
      </c>
      <c r="T191" s="17">
        <v>6</v>
      </c>
      <c r="U191" s="18"/>
      <c r="V191" s="18"/>
      <c r="W191" s="18"/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202</v>
      </c>
      <c r="F192" s="17" t="s">
        <v>88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22</v>
      </c>
      <c r="M192" s="17">
        <v>16</v>
      </c>
      <c r="N192" s="17">
        <v>15</v>
      </c>
      <c r="O192" s="17">
        <v>28</v>
      </c>
      <c r="P192" s="17">
        <v>0</v>
      </c>
      <c r="Q192" s="17">
        <v>12</v>
      </c>
      <c r="R192" s="17">
        <v>12</v>
      </c>
      <c r="S192" s="17">
        <v>26</v>
      </c>
      <c r="T192" s="17">
        <v>13</v>
      </c>
      <c r="U192" s="17">
        <v>8</v>
      </c>
      <c r="V192" s="18"/>
      <c r="W192" s="18"/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202</v>
      </c>
      <c r="F193" s="17" t="s">
        <v>88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21</v>
      </c>
      <c r="M193" s="17">
        <v>16</v>
      </c>
      <c r="N193" s="17">
        <v>15</v>
      </c>
      <c r="O193" s="17">
        <v>28</v>
      </c>
      <c r="P193" s="17">
        <v>0</v>
      </c>
      <c r="Q193" s="17">
        <v>12</v>
      </c>
      <c r="R193" s="17">
        <v>12</v>
      </c>
      <c r="S193" s="17">
        <v>26</v>
      </c>
      <c r="T193" s="17">
        <v>13</v>
      </c>
      <c r="U193" s="17">
        <v>8</v>
      </c>
      <c r="V193" s="18"/>
      <c r="W193" s="18"/>
      <c r="X193" s="18"/>
    </row>
    <row r="194" spans="1:24" ht="28.2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202</v>
      </c>
      <c r="F194" s="17" t="s">
        <v>88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917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8"/>
      <c r="W194" s="18"/>
      <c r="X194" s="18"/>
    </row>
    <row r="195" spans="1:24" ht="15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202</v>
      </c>
      <c r="F195" s="17" t="s">
        <v>88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24</v>
      </c>
      <c r="M195" s="17">
        <v>176</v>
      </c>
      <c r="N195" s="17">
        <v>176</v>
      </c>
      <c r="O195" s="17">
        <v>154</v>
      </c>
      <c r="P195" s="17">
        <v>0</v>
      </c>
      <c r="Q195" s="17">
        <v>114</v>
      </c>
      <c r="R195" s="17">
        <v>120</v>
      </c>
      <c r="S195" s="17">
        <v>160</v>
      </c>
      <c r="T195" s="17">
        <v>120</v>
      </c>
      <c r="U195" s="17">
        <v>120</v>
      </c>
      <c r="V195" s="18"/>
      <c r="W195" s="18"/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202</v>
      </c>
      <c r="F196" s="17" t="s">
        <v>88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23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8"/>
      <c r="W196" s="18"/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204</v>
      </c>
      <c r="F197" s="17" t="s">
        <v>89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23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8"/>
      <c r="W197" s="18"/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204</v>
      </c>
      <c r="F198" s="17" t="s">
        <v>89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22</v>
      </c>
      <c r="M198" s="17">
        <v>3</v>
      </c>
      <c r="N198" s="17">
        <v>3</v>
      </c>
      <c r="O198" s="17">
        <v>0</v>
      </c>
      <c r="P198" s="17">
        <v>10</v>
      </c>
      <c r="Q198" s="17">
        <v>5</v>
      </c>
      <c r="R198" s="17">
        <v>5</v>
      </c>
      <c r="S198" s="17">
        <v>3</v>
      </c>
      <c r="T198" s="17">
        <v>0</v>
      </c>
      <c r="U198" s="17">
        <v>0</v>
      </c>
      <c r="V198" s="18"/>
      <c r="W198" s="18"/>
      <c r="X198" s="18"/>
    </row>
    <row r="199" spans="1:24" ht="28.2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204</v>
      </c>
      <c r="F199" s="17" t="s">
        <v>89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917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8"/>
      <c r="W199" s="18"/>
      <c r="X199" s="18"/>
    </row>
    <row r="200" spans="1:24" ht="15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204</v>
      </c>
      <c r="F200" s="17" t="s">
        <v>89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24</v>
      </c>
      <c r="M200" s="17">
        <v>65</v>
      </c>
      <c r="N200" s="17">
        <v>88</v>
      </c>
      <c r="O200" s="17">
        <v>0</v>
      </c>
      <c r="P200" s="17">
        <v>88</v>
      </c>
      <c r="Q200" s="17">
        <v>120</v>
      </c>
      <c r="R200" s="17">
        <v>145</v>
      </c>
      <c r="S200" s="17">
        <v>0</v>
      </c>
      <c r="T200" s="17">
        <v>0</v>
      </c>
      <c r="U200" s="17">
        <v>0</v>
      </c>
      <c r="V200" s="18"/>
      <c r="W200" s="18"/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204</v>
      </c>
      <c r="F201" s="17" t="s">
        <v>89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21</v>
      </c>
      <c r="M201" s="17">
        <v>3</v>
      </c>
      <c r="N201" s="17">
        <v>3</v>
      </c>
      <c r="O201" s="17">
        <v>0</v>
      </c>
      <c r="P201" s="17">
        <v>10</v>
      </c>
      <c r="Q201" s="17">
        <v>5</v>
      </c>
      <c r="R201" s="17">
        <v>5</v>
      </c>
      <c r="S201" s="17">
        <v>3</v>
      </c>
      <c r="T201" s="17">
        <v>0</v>
      </c>
      <c r="U201" s="17">
        <v>0</v>
      </c>
      <c r="V201" s="18"/>
      <c r="W201" s="18"/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205</v>
      </c>
      <c r="F202" s="17" t="s">
        <v>90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24</v>
      </c>
      <c r="M202" s="17">
        <v>0</v>
      </c>
      <c r="N202" s="17">
        <v>60</v>
      </c>
      <c r="O202" s="17">
        <v>72</v>
      </c>
      <c r="P202" s="17">
        <v>0</v>
      </c>
      <c r="Q202" s="17">
        <v>45</v>
      </c>
      <c r="R202" s="17">
        <v>80</v>
      </c>
      <c r="S202" s="17">
        <v>0</v>
      </c>
      <c r="T202" s="17">
        <v>56</v>
      </c>
      <c r="U202" s="17">
        <v>0</v>
      </c>
      <c r="V202" s="18"/>
      <c r="W202" s="18"/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205</v>
      </c>
      <c r="F203" s="17" t="s">
        <v>90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21</v>
      </c>
      <c r="M203" s="17">
        <v>0</v>
      </c>
      <c r="N203" s="17">
        <v>5</v>
      </c>
      <c r="O203" s="17">
        <v>5</v>
      </c>
      <c r="P203" s="17">
        <v>0</v>
      </c>
      <c r="Q203" s="17">
        <v>5</v>
      </c>
      <c r="R203" s="17">
        <v>5</v>
      </c>
      <c r="S203" s="17">
        <v>0</v>
      </c>
      <c r="T203" s="17">
        <v>5</v>
      </c>
      <c r="U203" s="17">
        <v>0</v>
      </c>
      <c r="V203" s="18"/>
      <c r="W203" s="18"/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205</v>
      </c>
      <c r="F204" s="17" t="s">
        <v>90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22</v>
      </c>
      <c r="M204" s="17">
        <v>0</v>
      </c>
      <c r="N204" s="17">
        <v>5</v>
      </c>
      <c r="O204" s="17">
        <v>5</v>
      </c>
      <c r="P204" s="17">
        <v>0</v>
      </c>
      <c r="Q204" s="17">
        <v>5</v>
      </c>
      <c r="R204" s="17">
        <v>5</v>
      </c>
      <c r="S204" s="17">
        <v>0</v>
      </c>
      <c r="T204" s="17">
        <v>5</v>
      </c>
      <c r="U204" s="17">
        <v>0</v>
      </c>
      <c r="V204" s="18"/>
      <c r="W204" s="18"/>
      <c r="X204" s="18"/>
    </row>
    <row r="205" spans="1:24" ht="15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205</v>
      </c>
      <c r="F205" s="17" t="s">
        <v>90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23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8"/>
      <c r="W205" s="18"/>
      <c r="X205" s="18"/>
    </row>
    <row r="206" spans="1:24" ht="28.2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205</v>
      </c>
      <c r="F206" s="17" t="s">
        <v>90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917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8"/>
      <c r="W206" s="18"/>
      <c r="X206" s="18"/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6695</v>
      </c>
      <c r="F207" s="17" t="s">
        <v>91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23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8"/>
      <c r="W207" s="18"/>
      <c r="X207" s="18"/>
    </row>
    <row r="208" spans="1:24" ht="28.2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6695</v>
      </c>
      <c r="F208" s="17" t="s">
        <v>91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917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8"/>
      <c r="W208" s="18"/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6695</v>
      </c>
      <c r="F209" s="17" t="s">
        <v>91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21</v>
      </c>
      <c r="M209" s="17">
        <v>5</v>
      </c>
      <c r="N209" s="17">
        <v>5</v>
      </c>
      <c r="O209" s="17">
        <v>4</v>
      </c>
      <c r="P209" s="17">
        <v>0</v>
      </c>
      <c r="Q209" s="17">
        <v>0</v>
      </c>
      <c r="R209" s="17">
        <v>1</v>
      </c>
      <c r="S209" s="17">
        <v>0</v>
      </c>
      <c r="T209" s="17">
        <v>2</v>
      </c>
      <c r="U209" s="17">
        <v>0</v>
      </c>
      <c r="V209" s="18"/>
      <c r="W209" s="18"/>
      <c r="X209" s="18"/>
    </row>
    <row r="210" spans="1:24" ht="15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6695</v>
      </c>
      <c r="F210" s="17" t="s">
        <v>91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22</v>
      </c>
      <c r="M210" s="17">
        <v>5</v>
      </c>
      <c r="N210" s="17">
        <v>5</v>
      </c>
      <c r="O210" s="17">
        <v>4</v>
      </c>
      <c r="P210" s="17">
        <v>0</v>
      </c>
      <c r="Q210" s="17">
        <v>0</v>
      </c>
      <c r="R210" s="17">
        <v>1</v>
      </c>
      <c r="S210" s="17">
        <v>0</v>
      </c>
      <c r="T210" s="17">
        <v>2</v>
      </c>
      <c r="U210" s="17">
        <v>0</v>
      </c>
      <c r="V210" s="18"/>
      <c r="W210" s="18"/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6695</v>
      </c>
      <c r="F211" s="17" t="s">
        <v>91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24</v>
      </c>
      <c r="M211" s="17">
        <v>55</v>
      </c>
      <c r="N211" s="17">
        <v>89</v>
      </c>
      <c r="O211" s="17">
        <v>125</v>
      </c>
      <c r="P211" s="17">
        <v>0</v>
      </c>
      <c r="Q211" s="17">
        <v>0</v>
      </c>
      <c r="R211" s="17">
        <v>155</v>
      </c>
      <c r="S211" s="17">
        <v>0</v>
      </c>
      <c r="T211" s="17">
        <v>56</v>
      </c>
      <c r="U211" s="17">
        <v>0</v>
      </c>
      <c r="V211" s="18"/>
      <c r="W211" s="18"/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15657</v>
      </c>
      <c r="F212" s="17" t="s">
        <v>92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22</v>
      </c>
      <c r="M212" s="17">
        <v>0</v>
      </c>
      <c r="N212" s="17">
        <v>2</v>
      </c>
      <c r="O212" s="17">
        <v>0</v>
      </c>
      <c r="P212" s="17">
        <v>4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8"/>
      <c r="W212" s="18"/>
      <c r="X212" s="18"/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15657</v>
      </c>
      <c r="F213" s="17" t="s">
        <v>92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23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8"/>
      <c r="W213" s="18"/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15657</v>
      </c>
      <c r="F214" s="17" t="s">
        <v>92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24</v>
      </c>
      <c r="M214" s="17">
        <v>0</v>
      </c>
      <c r="N214" s="17">
        <v>72</v>
      </c>
      <c r="O214" s="17">
        <v>0</v>
      </c>
      <c r="P214" s="17">
        <v>85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8"/>
      <c r="W214" s="18"/>
      <c r="X214" s="18"/>
    </row>
    <row r="215" spans="1:24" ht="28.2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15657</v>
      </c>
      <c r="F215" s="17" t="s">
        <v>92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917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8"/>
      <c r="W215" s="18"/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15657</v>
      </c>
      <c r="F216" s="17" t="s">
        <v>92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21</v>
      </c>
      <c r="M216" s="17">
        <v>0</v>
      </c>
      <c r="N216" s="17">
        <v>2</v>
      </c>
      <c r="O216" s="17">
        <v>0</v>
      </c>
      <c r="P216" s="17">
        <v>4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8"/>
      <c r="W216" s="18"/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15854</v>
      </c>
      <c r="F217" s="17" t="s">
        <v>93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21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8"/>
      <c r="W217" s="18"/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15854</v>
      </c>
      <c r="F218" s="17" t="s">
        <v>93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22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8"/>
      <c r="W218" s="18"/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15854</v>
      </c>
      <c r="F219" s="17" t="s">
        <v>93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24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8"/>
      <c r="W219" s="18"/>
      <c r="X219" s="18"/>
    </row>
    <row r="220" spans="1:24" ht="15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15854</v>
      </c>
      <c r="F220" s="17" t="s">
        <v>93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23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8"/>
      <c r="W220" s="18"/>
      <c r="X220" s="18"/>
    </row>
    <row r="221" spans="1:24" ht="28.2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15854</v>
      </c>
      <c r="F221" s="17" t="s">
        <v>93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917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8"/>
      <c r="W221" s="18"/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17685</v>
      </c>
      <c r="F222" s="17" t="s">
        <v>94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23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8"/>
      <c r="W222" s="18"/>
      <c r="X222" s="18"/>
    </row>
    <row r="223" spans="1:24" ht="28.2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17685</v>
      </c>
      <c r="F223" s="17" t="s">
        <v>94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917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8"/>
      <c r="W223" s="18"/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17685</v>
      </c>
      <c r="F224" s="17" t="s">
        <v>94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24</v>
      </c>
      <c r="M224" s="17">
        <v>55</v>
      </c>
      <c r="N224" s="17">
        <v>55</v>
      </c>
      <c r="O224" s="17">
        <v>89</v>
      </c>
      <c r="P224" s="17">
        <v>86</v>
      </c>
      <c r="Q224" s="17">
        <v>0</v>
      </c>
      <c r="R224" s="17">
        <v>100</v>
      </c>
      <c r="S224" s="17">
        <v>0</v>
      </c>
      <c r="T224" s="17">
        <v>89</v>
      </c>
      <c r="U224" s="17">
        <v>96</v>
      </c>
      <c r="V224" s="18"/>
      <c r="W224" s="18"/>
      <c r="X224" s="18"/>
    </row>
    <row r="225" spans="1:24" ht="15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17685</v>
      </c>
      <c r="F225" s="17" t="s">
        <v>94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22</v>
      </c>
      <c r="M225" s="17">
        <v>5</v>
      </c>
      <c r="N225" s="17">
        <v>5</v>
      </c>
      <c r="O225" s="17">
        <v>3</v>
      </c>
      <c r="P225" s="17">
        <v>4</v>
      </c>
      <c r="Q225" s="17">
        <v>0</v>
      </c>
      <c r="R225" s="17">
        <v>5</v>
      </c>
      <c r="S225" s="17">
        <v>0</v>
      </c>
      <c r="T225" s="17">
        <v>5</v>
      </c>
      <c r="U225" s="17">
        <v>5</v>
      </c>
      <c r="V225" s="18"/>
      <c r="W225" s="18"/>
      <c r="X225" s="18"/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17685</v>
      </c>
      <c r="F226" s="17" t="s">
        <v>94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21</v>
      </c>
      <c r="M226" s="17">
        <v>5</v>
      </c>
      <c r="N226" s="17">
        <v>5</v>
      </c>
      <c r="O226" s="17">
        <v>3</v>
      </c>
      <c r="P226" s="17">
        <v>4</v>
      </c>
      <c r="Q226" s="17">
        <v>0</v>
      </c>
      <c r="R226" s="17">
        <v>5</v>
      </c>
      <c r="S226" s="17">
        <v>0</v>
      </c>
      <c r="T226" s="17">
        <v>5</v>
      </c>
      <c r="U226" s="17">
        <v>5</v>
      </c>
      <c r="V226" s="18"/>
      <c r="W226" s="18"/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27451</v>
      </c>
      <c r="F227" s="17" t="s">
        <v>95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23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8"/>
      <c r="W227" s="18"/>
      <c r="X227" s="18"/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27451</v>
      </c>
      <c r="F228" s="17" t="s">
        <v>95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22</v>
      </c>
      <c r="M228" s="17">
        <v>0</v>
      </c>
      <c r="N228" s="17">
        <v>0</v>
      </c>
      <c r="O228" s="17">
        <v>5</v>
      </c>
      <c r="P228" s="17">
        <v>2</v>
      </c>
      <c r="Q228" s="17">
        <v>10</v>
      </c>
      <c r="R228" s="17">
        <v>10</v>
      </c>
      <c r="S228" s="17">
        <v>2</v>
      </c>
      <c r="T228" s="17">
        <v>5</v>
      </c>
      <c r="U228" s="17">
        <v>0</v>
      </c>
      <c r="V228" s="18"/>
      <c r="W228" s="18"/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27451</v>
      </c>
      <c r="F229" s="17" t="s">
        <v>95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24</v>
      </c>
      <c r="M229" s="17">
        <v>0</v>
      </c>
      <c r="N229" s="17">
        <v>0</v>
      </c>
      <c r="O229" s="17">
        <v>56</v>
      </c>
      <c r="P229" s="17">
        <v>45</v>
      </c>
      <c r="Q229" s="17">
        <v>65</v>
      </c>
      <c r="R229" s="17">
        <v>89</v>
      </c>
      <c r="S229" s="17">
        <v>45</v>
      </c>
      <c r="T229" s="17">
        <v>89</v>
      </c>
      <c r="U229" s="17">
        <v>0</v>
      </c>
      <c r="V229" s="18"/>
      <c r="W229" s="18"/>
      <c r="X229" s="18"/>
    </row>
    <row r="230" spans="1:24" ht="15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27451</v>
      </c>
      <c r="F230" s="17" t="s">
        <v>95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21</v>
      </c>
      <c r="M230" s="17">
        <v>0</v>
      </c>
      <c r="N230" s="17">
        <v>0</v>
      </c>
      <c r="O230" s="17">
        <v>5</v>
      </c>
      <c r="P230" s="17">
        <v>2</v>
      </c>
      <c r="Q230" s="17">
        <v>10</v>
      </c>
      <c r="R230" s="17">
        <v>10</v>
      </c>
      <c r="S230" s="17">
        <v>2</v>
      </c>
      <c r="T230" s="17">
        <v>5</v>
      </c>
      <c r="U230" s="17">
        <v>0</v>
      </c>
      <c r="V230" s="18"/>
      <c r="W230" s="18"/>
      <c r="X230" s="18"/>
    </row>
    <row r="231" spans="1:24" ht="28.2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27451</v>
      </c>
      <c r="F231" s="17" t="s">
        <v>95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917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8"/>
      <c r="W231" s="18"/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87</v>
      </c>
      <c r="E232" s="17">
        <v>31239</v>
      </c>
      <c r="F232" s="17" t="s">
        <v>775</v>
      </c>
      <c r="G232" s="18"/>
      <c r="H232" s="17">
        <v>160210</v>
      </c>
      <c r="I232" s="17" t="s">
        <v>31</v>
      </c>
      <c r="J232" s="17" t="s">
        <v>52</v>
      </c>
      <c r="K232" s="17" t="s">
        <v>87</v>
      </c>
      <c r="L232" s="17" t="s">
        <v>21</v>
      </c>
      <c r="M232" s="17">
        <v>2</v>
      </c>
      <c r="N232" s="17">
        <v>4</v>
      </c>
      <c r="O232" s="17">
        <v>0</v>
      </c>
      <c r="P232" s="17">
        <v>0</v>
      </c>
      <c r="Q232" s="17">
        <v>5</v>
      </c>
      <c r="R232" s="17">
        <v>5</v>
      </c>
      <c r="S232" s="17">
        <v>5</v>
      </c>
      <c r="T232" s="17">
        <v>5</v>
      </c>
      <c r="U232" s="17">
        <v>5</v>
      </c>
      <c r="V232" s="18"/>
      <c r="W232" s="18"/>
      <c r="X232" s="18"/>
    </row>
    <row r="233" spans="1:24" ht="28.2" thickBot="1" x14ac:dyDescent="0.35">
      <c r="A233" s="17" t="s">
        <v>29</v>
      </c>
      <c r="B233" s="17" t="s">
        <v>31</v>
      </c>
      <c r="C233" s="17" t="s">
        <v>52</v>
      </c>
      <c r="D233" s="17" t="s">
        <v>87</v>
      </c>
      <c r="E233" s="17">
        <v>31239</v>
      </c>
      <c r="F233" s="17" t="s">
        <v>775</v>
      </c>
      <c r="G233" s="18"/>
      <c r="H233" s="17">
        <v>160210</v>
      </c>
      <c r="I233" s="17" t="s">
        <v>31</v>
      </c>
      <c r="J233" s="17" t="s">
        <v>52</v>
      </c>
      <c r="K233" s="17" t="s">
        <v>87</v>
      </c>
      <c r="L233" s="17" t="s">
        <v>917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8"/>
      <c r="W233" s="18"/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87</v>
      </c>
      <c r="E234" s="17">
        <v>31239</v>
      </c>
      <c r="F234" s="17" t="s">
        <v>775</v>
      </c>
      <c r="G234" s="18"/>
      <c r="H234" s="17">
        <v>160210</v>
      </c>
      <c r="I234" s="17" t="s">
        <v>31</v>
      </c>
      <c r="J234" s="17" t="s">
        <v>52</v>
      </c>
      <c r="K234" s="17" t="s">
        <v>87</v>
      </c>
      <c r="L234" s="17" t="s">
        <v>24</v>
      </c>
      <c r="M234" s="17">
        <v>44</v>
      </c>
      <c r="N234" s="17">
        <v>55</v>
      </c>
      <c r="O234" s="17">
        <v>0</v>
      </c>
      <c r="P234" s="17">
        <v>0</v>
      </c>
      <c r="Q234" s="17">
        <v>66</v>
      </c>
      <c r="R234" s="17">
        <v>87</v>
      </c>
      <c r="S234" s="17">
        <v>0</v>
      </c>
      <c r="T234" s="17">
        <v>100</v>
      </c>
      <c r="U234" s="17">
        <v>115</v>
      </c>
      <c r="V234" s="18"/>
      <c r="W234" s="18"/>
      <c r="X234" s="18"/>
    </row>
    <row r="235" spans="1:24" ht="15" thickBot="1" x14ac:dyDescent="0.35">
      <c r="A235" s="17" t="s">
        <v>29</v>
      </c>
      <c r="B235" s="17" t="s">
        <v>31</v>
      </c>
      <c r="C235" s="17" t="s">
        <v>52</v>
      </c>
      <c r="D235" s="17" t="s">
        <v>87</v>
      </c>
      <c r="E235" s="17">
        <v>31239</v>
      </c>
      <c r="F235" s="17" t="s">
        <v>775</v>
      </c>
      <c r="G235" s="18"/>
      <c r="H235" s="17">
        <v>160210</v>
      </c>
      <c r="I235" s="17" t="s">
        <v>31</v>
      </c>
      <c r="J235" s="17" t="s">
        <v>52</v>
      </c>
      <c r="K235" s="17" t="s">
        <v>87</v>
      </c>
      <c r="L235" s="17" t="s">
        <v>22</v>
      </c>
      <c r="M235" s="17">
        <v>2</v>
      </c>
      <c r="N235" s="17">
        <v>4</v>
      </c>
      <c r="O235" s="17">
        <v>0</v>
      </c>
      <c r="P235" s="17">
        <v>0</v>
      </c>
      <c r="Q235" s="17">
        <v>5</v>
      </c>
      <c r="R235" s="17">
        <v>5</v>
      </c>
      <c r="S235" s="17">
        <v>5</v>
      </c>
      <c r="T235" s="17">
        <v>5</v>
      </c>
      <c r="U235" s="17">
        <v>5</v>
      </c>
      <c r="V235" s="18"/>
      <c r="W235" s="18"/>
      <c r="X235" s="18"/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87</v>
      </c>
      <c r="E236" s="17">
        <v>31239</v>
      </c>
      <c r="F236" s="17" t="s">
        <v>775</v>
      </c>
      <c r="G236" s="18"/>
      <c r="H236" s="17">
        <v>160210</v>
      </c>
      <c r="I236" s="17" t="s">
        <v>31</v>
      </c>
      <c r="J236" s="17" t="s">
        <v>52</v>
      </c>
      <c r="K236" s="17" t="s">
        <v>87</v>
      </c>
      <c r="L236" s="17" t="s">
        <v>23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8"/>
      <c r="W236" s="18"/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87</v>
      </c>
      <c r="E237" s="17">
        <v>31671</v>
      </c>
      <c r="F237" s="17" t="s">
        <v>776</v>
      </c>
      <c r="G237" s="18"/>
      <c r="H237" s="17">
        <v>160210</v>
      </c>
      <c r="I237" s="17" t="s">
        <v>31</v>
      </c>
      <c r="J237" s="17" t="s">
        <v>52</v>
      </c>
      <c r="K237" s="17" t="s">
        <v>87</v>
      </c>
      <c r="L237" s="17" t="s">
        <v>24</v>
      </c>
      <c r="M237" s="17">
        <v>45</v>
      </c>
      <c r="N237" s="17">
        <v>75</v>
      </c>
      <c r="O237" s="17">
        <v>75</v>
      </c>
      <c r="P237" s="17">
        <v>99</v>
      </c>
      <c r="Q237" s="17">
        <v>55</v>
      </c>
      <c r="R237" s="17">
        <v>85</v>
      </c>
      <c r="S237" s="17">
        <v>56</v>
      </c>
      <c r="T237" s="17">
        <v>78</v>
      </c>
      <c r="U237" s="17">
        <v>89</v>
      </c>
      <c r="V237" s="18"/>
      <c r="W237" s="18"/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87</v>
      </c>
      <c r="E238" s="17">
        <v>31671</v>
      </c>
      <c r="F238" s="17" t="s">
        <v>776</v>
      </c>
      <c r="G238" s="18"/>
      <c r="H238" s="17">
        <v>160210</v>
      </c>
      <c r="I238" s="17" t="s">
        <v>31</v>
      </c>
      <c r="J238" s="17" t="s">
        <v>52</v>
      </c>
      <c r="K238" s="17" t="s">
        <v>87</v>
      </c>
      <c r="L238" s="17" t="s">
        <v>21</v>
      </c>
      <c r="M238" s="17">
        <v>5</v>
      </c>
      <c r="N238" s="17">
        <v>5</v>
      </c>
      <c r="O238" s="17">
        <v>5</v>
      </c>
      <c r="P238" s="17">
        <v>5</v>
      </c>
      <c r="Q238" s="17">
        <v>5</v>
      </c>
      <c r="R238" s="17">
        <v>5</v>
      </c>
      <c r="S238" s="17">
        <v>5</v>
      </c>
      <c r="T238" s="17">
        <v>5</v>
      </c>
      <c r="U238" s="17">
        <v>5</v>
      </c>
      <c r="V238" s="18"/>
      <c r="W238" s="18"/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87</v>
      </c>
      <c r="E239" s="17">
        <v>31671</v>
      </c>
      <c r="F239" s="17" t="s">
        <v>776</v>
      </c>
      <c r="G239" s="18"/>
      <c r="H239" s="17">
        <v>160210</v>
      </c>
      <c r="I239" s="17" t="s">
        <v>31</v>
      </c>
      <c r="J239" s="17" t="s">
        <v>52</v>
      </c>
      <c r="K239" s="17" t="s">
        <v>87</v>
      </c>
      <c r="L239" s="17" t="s">
        <v>22</v>
      </c>
      <c r="M239" s="17">
        <v>5</v>
      </c>
      <c r="N239" s="17">
        <v>5</v>
      </c>
      <c r="O239" s="17">
        <v>5</v>
      </c>
      <c r="P239" s="17">
        <v>5</v>
      </c>
      <c r="Q239" s="17">
        <v>5</v>
      </c>
      <c r="R239" s="17">
        <v>5</v>
      </c>
      <c r="S239" s="17">
        <v>5</v>
      </c>
      <c r="T239" s="17">
        <v>5</v>
      </c>
      <c r="U239" s="17">
        <v>5</v>
      </c>
      <c r="V239" s="18"/>
      <c r="W239" s="18"/>
      <c r="X239" s="18"/>
    </row>
    <row r="240" spans="1:24" ht="15" thickBot="1" x14ac:dyDescent="0.35">
      <c r="A240" s="17" t="s">
        <v>29</v>
      </c>
      <c r="B240" s="17" t="s">
        <v>31</v>
      </c>
      <c r="C240" s="17" t="s">
        <v>52</v>
      </c>
      <c r="D240" s="17" t="s">
        <v>87</v>
      </c>
      <c r="E240" s="17">
        <v>31671</v>
      </c>
      <c r="F240" s="17" t="s">
        <v>776</v>
      </c>
      <c r="G240" s="18"/>
      <c r="H240" s="17">
        <v>160210</v>
      </c>
      <c r="I240" s="17" t="s">
        <v>31</v>
      </c>
      <c r="J240" s="17" t="s">
        <v>52</v>
      </c>
      <c r="K240" s="17" t="s">
        <v>87</v>
      </c>
      <c r="L240" s="17" t="s">
        <v>23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8"/>
      <c r="W240" s="18"/>
      <c r="X240" s="18"/>
    </row>
    <row r="241" spans="1:24" ht="28.2" thickBot="1" x14ac:dyDescent="0.35">
      <c r="A241" s="17" t="s">
        <v>29</v>
      </c>
      <c r="B241" s="17" t="s">
        <v>31</v>
      </c>
      <c r="C241" s="17" t="s">
        <v>52</v>
      </c>
      <c r="D241" s="17" t="s">
        <v>87</v>
      </c>
      <c r="E241" s="17">
        <v>31671</v>
      </c>
      <c r="F241" s="17" t="s">
        <v>776</v>
      </c>
      <c r="G241" s="18"/>
      <c r="H241" s="17">
        <v>160210</v>
      </c>
      <c r="I241" s="17" t="s">
        <v>31</v>
      </c>
      <c r="J241" s="17" t="s">
        <v>52</v>
      </c>
      <c r="K241" s="17" t="s">
        <v>87</v>
      </c>
      <c r="L241" s="17" t="s">
        <v>917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8"/>
      <c r="W241" s="18"/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87</v>
      </c>
      <c r="E242" s="17">
        <v>32465</v>
      </c>
      <c r="F242" s="17" t="s">
        <v>922</v>
      </c>
      <c r="G242" s="18"/>
      <c r="H242" s="17">
        <v>160210</v>
      </c>
      <c r="I242" s="17" t="s">
        <v>31</v>
      </c>
      <c r="J242" s="17" t="s">
        <v>52</v>
      </c>
      <c r="K242" s="17" t="s">
        <v>87</v>
      </c>
      <c r="L242" s="17" t="s">
        <v>21</v>
      </c>
      <c r="M242" s="17">
        <v>0</v>
      </c>
      <c r="N242" s="17">
        <v>0</v>
      </c>
      <c r="O242" s="17">
        <v>0</v>
      </c>
      <c r="P242" s="17">
        <v>0</v>
      </c>
      <c r="Q242" s="17">
        <v>5</v>
      </c>
      <c r="R242" s="17">
        <v>5</v>
      </c>
      <c r="S242" s="17">
        <v>0</v>
      </c>
      <c r="T242" s="17">
        <v>0</v>
      </c>
      <c r="U242" s="17">
        <v>0</v>
      </c>
      <c r="V242" s="18"/>
      <c r="W242" s="18"/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87</v>
      </c>
      <c r="E243" s="17">
        <v>32465</v>
      </c>
      <c r="F243" s="17" t="s">
        <v>922</v>
      </c>
      <c r="G243" s="18"/>
      <c r="H243" s="17">
        <v>160210</v>
      </c>
      <c r="I243" s="17" t="s">
        <v>31</v>
      </c>
      <c r="J243" s="17" t="s">
        <v>52</v>
      </c>
      <c r="K243" s="17" t="s">
        <v>87</v>
      </c>
      <c r="L243" s="17" t="s">
        <v>23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8"/>
      <c r="W243" s="18"/>
      <c r="X243" s="18"/>
    </row>
    <row r="244" spans="1:24" ht="28.2" thickBot="1" x14ac:dyDescent="0.35">
      <c r="A244" s="17" t="s">
        <v>29</v>
      </c>
      <c r="B244" s="17" t="s">
        <v>31</v>
      </c>
      <c r="C244" s="17" t="s">
        <v>52</v>
      </c>
      <c r="D244" s="17" t="s">
        <v>87</v>
      </c>
      <c r="E244" s="17">
        <v>32465</v>
      </c>
      <c r="F244" s="17" t="s">
        <v>922</v>
      </c>
      <c r="G244" s="18"/>
      <c r="H244" s="17">
        <v>160210</v>
      </c>
      <c r="I244" s="17" t="s">
        <v>31</v>
      </c>
      <c r="J244" s="17" t="s">
        <v>52</v>
      </c>
      <c r="K244" s="17" t="s">
        <v>87</v>
      </c>
      <c r="L244" s="17" t="s">
        <v>917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8"/>
      <c r="W244" s="18"/>
      <c r="X244" s="18"/>
    </row>
    <row r="245" spans="1:24" ht="15" thickBot="1" x14ac:dyDescent="0.35">
      <c r="A245" s="17" t="s">
        <v>29</v>
      </c>
      <c r="B245" s="17" t="s">
        <v>31</v>
      </c>
      <c r="C245" s="17" t="s">
        <v>52</v>
      </c>
      <c r="D245" s="17" t="s">
        <v>87</v>
      </c>
      <c r="E245" s="17">
        <v>32465</v>
      </c>
      <c r="F245" s="17" t="s">
        <v>922</v>
      </c>
      <c r="G245" s="18"/>
      <c r="H245" s="17">
        <v>160210</v>
      </c>
      <c r="I245" s="17" t="s">
        <v>31</v>
      </c>
      <c r="J245" s="17" t="s">
        <v>52</v>
      </c>
      <c r="K245" s="17" t="s">
        <v>87</v>
      </c>
      <c r="L245" s="17" t="s">
        <v>22</v>
      </c>
      <c r="M245" s="17">
        <v>0</v>
      </c>
      <c r="N245" s="17">
        <v>0</v>
      </c>
      <c r="O245" s="17">
        <v>0</v>
      </c>
      <c r="P245" s="17">
        <v>0</v>
      </c>
      <c r="Q245" s="17">
        <v>5</v>
      </c>
      <c r="R245" s="17">
        <v>5</v>
      </c>
      <c r="S245" s="17">
        <v>0</v>
      </c>
      <c r="T245" s="17">
        <v>0</v>
      </c>
      <c r="U245" s="17">
        <v>0</v>
      </c>
      <c r="V245" s="18"/>
      <c r="W245" s="18"/>
      <c r="X245" s="18"/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87</v>
      </c>
      <c r="E246" s="17">
        <v>32465</v>
      </c>
      <c r="F246" s="17" t="s">
        <v>922</v>
      </c>
      <c r="G246" s="18"/>
      <c r="H246" s="17">
        <v>160210</v>
      </c>
      <c r="I246" s="17" t="s">
        <v>31</v>
      </c>
      <c r="J246" s="17" t="s">
        <v>52</v>
      </c>
      <c r="K246" s="17" t="s">
        <v>87</v>
      </c>
      <c r="L246" s="17" t="s">
        <v>24</v>
      </c>
      <c r="M246" s="17">
        <v>0</v>
      </c>
      <c r="N246" s="17">
        <v>0</v>
      </c>
      <c r="O246" s="17">
        <v>0</v>
      </c>
      <c r="P246" s="17">
        <v>0</v>
      </c>
      <c r="Q246" s="17">
        <v>45</v>
      </c>
      <c r="R246" s="17">
        <v>85</v>
      </c>
      <c r="S246" s="17">
        <v>0</v>
      </c>
      <c r="T246" s="17">
        <v>0</v>
      </c>
      <c r="U246" s="17">
        <v>0</v>
      </c>
      <c r="V246" s="18"/>
      <c r="W246" s="18"/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206</v>
      </c>
      <c r="F247" s="17" t="s">
        <v>802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24</v>
      </c>
      <c r="M247" s="17">
        <v>0</v>
      </c>
      <c r="N247" s="17">
        <v>0</v>
      </c>
      <c r="O247" s="17">
        <v>0</v>
      </c>
      <c r="P247" s="17">
        <v>0</v>
      </c>
      <c r="Q247" s="17">
        <v>20</v>
      </c>
      <c r="R247" s="17">
        <v>58</v>
      </c>
      <c r="S247" s="17">
        <v>52</v>
      </c>
      <c r="T247" s="17">
        <v>50</v>
      </c>
      <c r="U247" s="17">
        <v>0</v>
      </c>
      <c r="V247" s="18"/>
      <c r="W247" s="18"/>
      <c r="X247" s="18"/>
    </row>
    <row r="248" spans="1:24" ht="28.2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206</v>
      </c>
      <c r="F248" s="17" t="s">
        <v>802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917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8"/>
      <c r="W248" s="18"/>
      <c r="X248" s="18"/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206</v>
      </c>
      <c r="F249" s="17" t="s">
        <v>802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21</v>
      </c>
      <c r="M249" s="17">
        <v>0</v>
      </c>
      <c r="N249" s="17">
        <v>0</v>
      </c>
      <c r="O249" s="17">
        <v>0</v>
      </c>
      <c r="P249" s="17">
        <v>0</v>
      </c>
      <c r="Q249" s="17">
        <v>5</v>
      </c>
      <c r="R249" s="17">
        <v>0</v>
      </c>
      <c r="S249" s="17">
        <v>5</v>
      </c>
      <c r="T249" s="17">
        <v>2</v>
      </c>
      <c r="U249" s="17">
        <v>0</v>
      </c>
      <c r="V249" s="18"/>
      <c r="W249" s="18"/>
      <c r="X249" s="18"/>
    </row>
    <row r="250" spans="1:24" ht="15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206</v>
      </c>
      <c r="F250" s="17" t="s">
        <v>802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22</v>
      </c>
      <c r="M250" s="17">
        <v>0</v>
      </c>
      <c r="N250" s="17">
        <v>0</v>
      </c>
      <c r="O250" s="17">
        <v>0</v>
      </c>
      <c r="P250" s="17">
        <v>0</v>
      </c>
      <c r="Q250" s="17">
        <v>5</v>
      </c>
      <c r="R250" s="17">
        <v>0</v>
      </c>
      <c r="S250" s="17">
        <v>5</v>
      </c>
      <c r="T250" s="17">
        <v>2</v>
      </c>
      <c r="U250" s="17">
        <v>0</v>
      </c>
      <c r="V250" s="18"/>
      <c r="W250" s="18"/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206</v>
      </c>
      <c r="F251" s="17" t="s">
        <v>802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23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8"/>
      <c r="W251" s="18"/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207</v>
      </c>
      <c r="F252" s="17" t="s">
        <v>803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21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8"/>
      <c r="W252" s="18"/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207</v>
      </c>
      <c r="F253" s="17" t="s">
        <v>803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24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8"/>
      <c r="W253" s="18"/>
      <c r="X253" s="18"/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207</v>
      </c>
      <c r="F254" s="17" t="s">
        <v>803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22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8"/>
      <c r="W254" s="18"/>
      <c r="X254" s="18"/>
    </row>
    <row r="255" spans="1:24" ht="15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207</v>
      </c>
      <c r="F255" s="17" t="s">
        <v>803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23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8"/>
      <c r="W255" s="18"/>
      <c r="X255" s="18"/>
    </row>
    <row r="256" spans="1:24" ht="28.2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207</v>
      </c>
      <c r="F256" s="17" t="s">
        <v>803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917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8"/>
      <c r="W256" s="18"/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208</v>
      </c>
      <c r="F257" s="17" t="s">
        <v>97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21</v>
      </c>
      <c r="M257" s="17">
        <v>2</v>
      </c>
      <c r="N257" s="17">
        <v>2</v>
      </c>
      <c r="O257" s="17">
        <v>0</v>
      </c>
      <c r="P257" s="17">
        <v>0</v>
      </c>
      <c r="Q257" s="17">
        <v>0</v>
      </c>
      <c r="R257" s="17">
        <v>4</v>
      </c>
      <c r="S257" s="17">
        <v>0</v>
      </c>
      <c r="T257" s="17">
        <v>2</v>
      </c>
      <c r="U257" s="17">
        <v>0</v>
      </c>
      <c r="V257" s="18"/>
      <c r="W257" s="18"/>
      <c r="X257" s="18"/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208</v>
      </c>
      <c r="F258" s="17" t="s">
        <v>97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24</v>
      </c>
      <c r="M258" s="17">
        <v>70</v>
      </c>
      <c r="N258" s="17">
        <v>81</v>
      </c>
      <c r="O258" s="17">
        <v>0</v>
      </c>
      <c r="P258" s="17">
        <v>0</v>
      </c>
      <c r="Q258" s="17">
        <v>0</v>
      </c>
      <c r="R258" s="17">
        <v>87</v>
      </c>
      <c r="S258" s="17">
        <v>0</v>
      </c>
      <c r="T258" s="17">
        <v>98</v>
      </c>
      <c r="U258" s="17">
        <v>0</v>
      </c>
      <c r="V258" s="18"/>
      <c r="W258" s="18"/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208</v>
      </c>
      <c r="F259" s="17" t="s">
        <v>97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22</v>
      </c>
      <c r="M259" s="17">
        <v>2</v>
      </c>
      <c r="N259" s="17">
        <v>2</v>
      </c>
      <c r="O259" s="17">
        <v>0</v>
      </c>
      <c r="P259" s="17">
        <v>0</v>
      </c>
      <c r="Q259" s="17">
        <v>0</v>
      </c>
      <c r="R259" s="17">
        <v>4</v>
      </c>
      <c r="S259" s="17">
        <v>0</v>
      </c>
      <c r="T259" s="17">
        <v>2</v>
      </c>
      <c r="U259" s="17">
        <v>0</v>
      </c>
      <c r="V259" s="18"/>
      <c r="W259" s="18"/>
      <c r="X259" s="18"/>
    </row>
    <row r="260" spans="1:24" ht="15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208</v>
      </c>
      <c r="F260" s="17" t="s">
        <v>97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23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8"/>
      <c r="W260" s="18"/>
      <c r="X260" s="18"/>
    </row>
    <row r="261" spans="1:24" ht="28.2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208</v>
      </c>
      <c r="F261" s="17" t="s">
        <v>97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917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8"/>
      <c r="W261" s="18"/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209</v>
      </c>
      <c r="F262" s="17" t="s">
        <v>98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23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8"/>
      <c r="W262" s="18"/>
      <c r="X262" s="18"/>
    </row>
    <row r="263" spans="1:24" ht="28.2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209</v>
      </c>
      <c r="F263" s="17" t="s">
        <v>98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917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8"/>
      <c r="W263" s="18"/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209</v>
      </c>
      <c r="F264" s="17" t="s">
        <v>98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24</v>
      </c>
      <c r="M264" s="17">
        <v>234</v>
      </c>
      <c r="N264" s="17">
        <v>225</v>
      </c>
      <c r="O264" s="17">
        <v>165</v>
      </c>
      <c r="P264" s="17">
        <v>245</v>
      </c>
      <c r="Q264" s="17">
        <v>0</v>
      </c>
      <c r="R264" s="17">
        <v>722</v>
      </c>
      <c r="S264" s="17">
        <v>0</v>
      </c>
      <c r="T264" s="17">
        <v>262</v>
      </c>
      <c r="U264" s="17">
        <v>292</v>
      </c>
      <c r="V264" s="18"/>
      <c r="W264" s="18"/>
      <c r="X264" s="18"/>
    </row>
    <row r="265" spans="1:24" ht="15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209</v>
      </c>
      <c r="F265" s="17" t="s">
        <v>98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22</v>
      </c>
      <c r="M265" s="17">
        <v>15</v>
      </c>
      <c r="N265" s="17">
        <v>3</v>
      </c>
      <c r="O265" s="17">
        <v>13</v>
      </c>
      <c r="P265" s="17">
        <v>11</v>
      </c>
      <c r="Q265" s="17">
        <v>0</v>
      </c>
      <c r="R265" s="17">
        <v>15</v>
      </c>
      <c r="S265" s="17">
        <v>0</v>
      </c>
      <c r="T265" s="17">
        <v>20</v>
      </c>
      <c r="U265" s="17">
        <v>16</v>
      </c>
      <c r="V265" s="18"/>
      <c r="W265" s="18"/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209</v>
      </c>
      <c r="F266" s="17" t="s">
        <v>98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21</v>
      </c>
      <c r="M266" s="17">
        <v>15</v>
      </c>
      <c r="N266" s="17">
        <v>3</v>
      </c>
      <c r="O266" s="17">
        <v>13</v>
      </c>
      <c r="P266" s="17">
        <v>11</v>
      </c>
      <c r="Q266" s="17">
        <v>0</v>
      </c>
      <c r="R266" s="17">
        <v>15</v>
      </c>
      <c r="S266" s="17">
        <v>0</v>
      </c>
      <c r="T266" s="17">
        <v>20</v>
      </c>
      <c r="U266" s="17">
        <v>16</v>
      </c>
      <c r="V266" s="18"/>
      <c r="W266" s="18"/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299</v>
      </c>
      <c r="F267" s="17" t="s">
        <v>804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24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8"/>
      <c r="W267" s="18"/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299</v>
      </c>
      <c r="F268" s="17" t="s">
        <v>804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22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8"/>
      <c r="W268" s="18"/>
      <c r="X268" s="18"/>
    </row>
    <row r="269" spans="1:24" ht="28.2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299</v>
      </c>
      <c r="F269" s="17" t="s">
        <v>804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917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8"/>
      <c r="W269" s="18"/>
      <c r="X269" s="18"/>
    </row>
    <row r="270" spans="1:24" ht="15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299</v>
      </c>
      <c r="F270" s="17" t="s">
        <v>804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23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8"/>
      <c r="W270" s="18"/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299</v>
      </c>
      <c r="F271" s="17" t="s">
        <v>804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21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8"/>
      <c r="W271" s="18"/>
      <c r="X271" s="18"/>
    </row>
    <row r="272" spans="1:24" ht="28.2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300</v>
      </c>
      <c r="F272" s="17" t="s">
        <v>99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917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8"/>
      <c r="V272" s="18"/>
      <c r="W272" s="18"/>
      <c r="X272" s="18"/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300</v>
      </c>
      <c r="F273" s="17" t="s">
        <v>99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21</v>
      </c>
      <c r="M273" s="17">
        <v>0</v>
      </c>
      <c r="N273" s="17">
        <v>0</v>
      </c>
      <c r="O273" s="17">
        <v>0</v>
      </c>
      <c r="P273" s="17">
        <v>3</v>
      </c>
      <c r="Q273" s="17">
        <v>0</v>
      </c>
      <c r="R273" s="17">
        <v>0</v>
      </c>
      <c r="S273" s="17">
        <v>2</v>
      </c>
      <c r="T273" s="17">
        <v>0</v>
      </c>
      <c r="U273" s="18"/>
      <c r="V273" s="18"/>
      <c r="W273" s="18"/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300</v>
      </c>
      <c r="F274" s="17" t="s">
        <v>99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22</v>
      </c>
      <c r="M274" s="17">
        <v>0</v>
      </c>
      <c r="N274" s="17">
        <v>0</v>
      </c>
      <c r="O274" s="17">
        <v>0</v>
      </c>
      <c r="P274" s="17">
        <v>3</v>
      </c>
      <c r="Q274" s="17">
        <v>0</v>
      </c>
      <c r="R274" s="17">
        <v>0</v>
      </c>
      <c r="S274" s="17">
        <v>2</v>
      </c>
      <c r="T274" s="17">
        <v>0</v>
      </c>
      <c r="U274" s="18"/>
      <c r="V274" s="18"/>
      <c r="W274" s="18"/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300</v>
      </c>
      <c r="F275" s="17" t="s">
        <v>99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23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8"/>
      <c r="V275" s="18"/>
      <c r="W275" s="18"/>
      <c r="X275" s="18"/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300</v>
      </c>
      <c r="F276" s="17" t="s">
        <v>99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24</v>
      </c>
      <c r="M276" s="17">
        <v>0</v>
      </c>
      <c r="N276" s="17">
        <v>0</v>
      </c>
      <c r="O276" s="17">
        <v>0</v>
      </c>
      <c r="P276" s="17">
        <v>50</v>
      </c>
      <c r="Q276" s="17">
        <v>0</v>
      </c>
      <c r="R276" s="17">
        <v>0</v>
      </c>
      <c r="S276" s="17">
        <v>89</v>
      </c>
      <c r="T276" s="17">
        <v>0</v>
      </c>
      <c r="U276" s="18"/>
      <c r="V276" s="18"/>
      <c r="W276" s="18"/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96</v>
      </c>
      <c r="E277" s="17">
        <v>301</v>
      </c>
      <c r="F277" s="17" t="s">
        <v>805</v>
      </c>
      <c r="G277" s="18"/>
      <c r="H277" s="17">
        <v>160211</v>
      </c>
      <c r="I277" s="17" t="s">
        <v>31</v>
      </c>
      <c r="J277" s="17" t="s">
        <v>52</v>
      </c>
      <c r="K277" s="17" t="s">
        <v>96</v>
      </c>
      <c r="L277" s="17" t="s">
        <v>22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8"/>
      <c r="W277" s="18"/>
      <c r="X277" s="18"/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96</v>
      </c>
      <c r="E278" s="17">
        <v>301</v>
      </c>
      <c r="F278" s="17" t="s">
        <v>805</v>
      </c>
      <c r="G278" s="18"/>
      <c r="H278" s="17">
        <v>160211</v>
      </c>
      <c r="I278" s="17" t="s">
        <v>31</v>
      </c>
      <c r="J278" s="17" t="s">
        <v>52</v>
      </c>
      <c r="K278" s="17" t="s">
        <v>96</v>
      </c>
      <c r="L278" s="17" t="s">
        <v>23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8"/>
      <c r="W278" s="18"/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96</v>
      </c>
      <c r="E279" s="17">
        <v>301</v>
      </c>
      <c r="F279" s="17" t="s">
        <v>805</v>
      </c>
      <c r="G279" s="18"/>
      <c r="H279" s="17">
        <v>160211</v>
      </c>
      <c r="I279" s="17" t="s">
        <v>31</v>
      </c>
      <c r="J279" s="17" t="s">
        <v>52</v>
      </c>
      <c r="K279" s="17" t="s">
        <v>96</v>
      </c>
      <c r="L279" s="17" t="s">
        <v>24</v>
      </c>
      <c r="M279" s="17">
        <v>67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8"/>
      <c r="W279" s="18"/>
      <c r="X279" s="18"/>
    </row>
    <row r="280" spans="1:24" ht="28.2" thickBot="1" x14ac:dyDescent="0.35">
      <c r="A280" s="17" t="s">
        <v>29</v>
      </c>
      <c r="B280" s="17" t="s">
        <v>31</v>
      </c>
      <c r="C280" s="17" t="s">
        <v>52</v>
      </c>
      <c r="D280" s="17" t="s">
        <v>96</v>
      </c>
      <c r="E280" s="17">
        <v>301</v>
      </c>
      <c r="F280" s="17" t="s">
        <v>805</v>
      </c>
      <c r="G280" s="18"/>
      <c r="H280" s="17">
        <v>160211</v>
      </c>
      <c r="I280" s="17" t="s">
        <v>31</v>
      </c>
      <c r="J280" s="17" t="s">
        <v>52</v>
      </c>
      <c r="K280" s="17" t="s">
        <v>96</v>
      </c>
      <c r="L280" s="17" t="s">
        <v>917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8"/>
      <c r="W280" s="18"/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96</v>
      </c>
      <c r="E281" s="17">
        <v>301</v>
      </c>
      <c r="F281" s="17" t="s">
        <v>805</v>
      </c>
      <c r="G281" s="18"/>
      <c r="H281" s="17">
        <v>160211</v>
      </c>
      <c r="I281" s="17" t="s">
        <v>31</v>
      </c>
      <c r="J281" s="17" t="s">
        <v>52</v>
      </c>
      <c r="K281" s="17" t="s">
        <v>96</v>
      </c>
      <c r="L281" s="17" t="s">
        <v>21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8"/>
      <c r="W281" s="18"/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96</v>
      </c>
      <c r="E282" s="17">
        <v>6992</v>
      </c>
      <c r="F282" s="17" t="s">
        <v>806</v>
      </c>
      <c r="G282" s="18"/>
      <c r="H282" s="17">
        <v>160211</v>
      </c>
      <c r="I282" s="17" t="s">
        <v>31</v>
      </c>
      <c r="J282" s="17" t="s">
        <v>52</v>
      </c>
      <c r="K282" s="17" t="s">
        <v>96</v>
      </c>
      <c r="L282" s="17" t="s">
        <v>22</v>
      </c>
      <c r="M282" s="17">
        <v>4</v>
      </c>
      <c r="N282" s="17">
        <v>2</v>
      </c>
      <c r="O282" s="17">
        <v>2</v>
      </c>
      <c r="P282" s="17">
        <v>2</v>
      </c>
      <c r="Q282" s="17">
        <v>2</v>
      </c>
      <c r="R282" s="17">
        <v>4</v>
      </c>
      <c r="S282" s="17">
        <v>0</v>
      </c>
      <c r="T282" s="17">
        <v>4</v>
      </c>
      <c r="U282" s="17">
        <v>2</v>
      </c>
      <c r="V282" s="18"/>
      <c r="W282" s="18"/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96</v>
      </c>
      <c r="E283" s="17">
        <v>6992</v>
      </c>
      <c r="F283" s="17" t="s">
        <v>806</v>
      </c>
      <c r="G283" s="18"/>
      <c r="H283" s="17">
        <v>160211</v>
      </c>
      <c r="I283" s="17" t="s">
        <v>31</v>
      </c>
      <c r="J283" s="17" t="s">
        <v>52</v>
      </c>
      <c r="K283" s="17" t="s">
        <v>96</v>
      </c>
      <c r="L283" s="17" t="s">
        <v>23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8"/>
      <c r="W283" s="18"/>
      <c r="X283" s="18"/>
    </row>
    <row r="284" spans="1:24" ht="28.2" thickBot="1" x14ac:dyDescent="0.35">
      <c r="A284" s="17" t="s">
        <v>29</v>
      </c>
      <c r="B284" s="17" t="s">
        <v>31</v>
      </c>
      <c r="C284" s="17" t="s">
        <v>52</v>
      </c>
      <c r="D284" s="17" t="s">
        <v>96</v>
      </c>
      <c r="E284" s="17">
        <v>6992</v>
      </c>
      <c r="F284" s="17" t="s">
        <v>806</v>
      </c>
      <c r="G284" s="18"/>
      <c r="H284" s="17">
        <v>160211</v>
      </c>
      <c r="I284" s="17" t="s">
        <v>31</v>
      </c>
      <c r="J284" s="17" t="s">
        <v>52</v>
      </c>
      <c r="K284" s="17" t="s">
        <v>96</v>
      </c>
      <c r="L284" s="17" t="s">
        <v>917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8"/>
      <c r="W284" s="18"/>
      <c r="X284" s="18"/>
    </row>
    <row r="285" spans="1:24" ht="15" thickBot="1" x14ac:dyDescent="0.35">
      <c r="A285" s="17" t="s">
        <v>29</v>
      </c>
      <c r="B285" s="17" t="s">
        <v>31</v>
      </c>
      <c r="C285" s="17" t="s">
        <v>52</v>
      </c>
      <c r="D285" s="17" t="s">
        <v>96</v>
      </c>
      <c r="E285" s="17">
        <v>6992</v>
      </c>
      <c r="F285" s="17" t="s">
        <v>806</v>
      </c>
      <c r="G285" s="18"/>
      <c r="H285" s="17">
        <v>160211</v>
      </c>
      <c r="I285" s="17" t="s">
        <v>31</v>
      </c>
      <c r="J285" s="17" t="s">
        <v>52</v>
      </c>
      <c r="K285" s="17" t="s">
        <v>96</v>
      </c>
      <c r="L285" s="17" t="s">
        <v>24</v>
      </c>
      <c r="M285" s="17">
        <v>78</v>
      </c>
      <c r="N285" s="17">
        <v>40</v>
      </c>
      <c r="O285" s="17">
        <v>70</v>
      </c>
      <c r="P285" s="17">
        <v>56</v>
      </c>
      <c r="Q285" s="17">
        <v>70</v>
      </c>
      <c r="R285" s="17">
        <v>80</v>
      </c>
      <c r="S285" s="17">
        <v>0</v>
      </c>
      <c r="T285" s="17">
        <v>70</v>
      </c>
      <c r="U285" s="17">
        <v>155</v>
      </c>
      <c r="V285" s="18"/>
      <c r="W285" s="18"/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96</v>
      </c>
      <c r="E286" s="17">
        <v>6992</v>
      </c>
      <c r="F286" s="17" t="s">
        <v>806</v>
      </c>
      <c r="G286" s="18"/>
      <c r="H286" s="17">
        <v>160211</v>
      </c>
      <c r="I286" s="17" t="s">
        <v>31</v>
      </c>
      <c r="J286" s="17" t="s">
        <v>52</v>
      </c>
      <c r="K286" s="17" t="s">
        <v>96</v>
      </c>
      <c r="L286" s="17" t="s">
        <v>21</v>
      </c>
      <c r="M286" s="17">
        <v>4</v>
      </c>
      <c r="N286" s="17">
        <v>2</v>
      </c>
      <c r="O286" s="17">
        <v>2</v>
      </c>
      <c r="P286" s="17">
        <v>2</v>
      </c>
      <c r="Q286" s="17">
        <v>2</v>
      </c>
      <c r="R286" s="17">
        <v>4</v>
      </c>
      <c r="S286" s="17">
        <v>0</v>
      </c>
      <c r="T286" s="17">
        <v>4</v>
      </c>
      <c r="U286" s="17">
        <v>2</v>
      </c>
      <c r="V286" s="18"/>
      <c r="W286" s="18"/>
      <c r="X286" s="18"/>
    </row>
    <row r="287" spans="1:24" ht="28.2" thickBot="1" x14ac:dyDescent="0.35">
      <c r="A287" s="17" t="s">
        <v>29</v>
      </c>
      <c r="B287" s="17" t="s">
        <v>31</v>
      </c>
      <c r="C287" s="17" t="s">
        <v>52</v>
      </c>
      <c r="D287" s="17" t="s">
        <v>96</v>
      </c>
      <c r="E287" s="17">
        <v>25340</v>
      </c>
      <c r="F287" s="17" t="s">
        <v>807</v>
      </c>
      <c r="G287" s="18"/>
      <c r="H287" s="17">
        <v>160211</v>
      </c>
      <c r="I287" s="17" t="s">
        <v>31</v>
      </c>
      <c r="J287" s="17" t="s">
        <v>52</v>
      </c>
      <c r="K287" s="17" t="s">
        <v>96</v>
      </c>
      <c r="L287" s="17" t="s">
        <v>917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8"/>
      <c r="W287" s="18"/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96</v>
      </c>
      <c r="E288" s="17">
        <v>25340</v>
      </c>
      <c r="F288" s="17" t="s">
        <v>807</v>
      </c>
      <c r="G288" s="18"/>
      <c r="H288" s="17">
        <v>160211</v>
      </c>
      <c r="I288" s="17" t="s">
        <v>31</v>
      </c>
      <c r="J288" s="17" t="s">
        <v>52</v>
      </c>
      <c r="K288" s="17" t="s">
        <v>96</v>
      </c>
      <c r="L288" s="17" t="s">
        <v>24</v>
      </c>
      <c r="M288" s="17">
        <v>98</v>
      </c>
      <c r="N288" s="17">
        <v>90</v>
      </c>
      <c r="O288" s="17">
        <v>70</v>
      </c>
      <c r="P288" s="17">
        <v>55</v>
      </c>
      <c r="Q288" s="17">
        <v>0</v>
      </c>
      <c r="R288" s="17">
        <v>0</v>
      </c>
      <c r="S288" s="17">
        <v>45</v>
      </c>
      <c r="T288" s="17">
        <v>56</v>
      </c>
      <c r="U288" s="17">
        <v>40</v>
      </c>
      <c r="V288" s="18"/>
      <c r="W288" s="18"/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96</v>
      </c>
      <c r="E289" s="17">
        <v>25340</v>
      </c>
      <c r="F289" s="17" t="s">
        <v>807</v>
      </c>
      <c r="G289" s="18"/>
      <c r="H289" s="17">
        <v>160211</v>
      </c>
      <c r="I289" s="17" t="s">
        <v>31</v>
      </c>
      <c r="J289" s="17" t="s">
        <v>52</v>
      </c>
      <c r="K289" s="17" t="s">
        <v>96</v>
      </c>
      <c r="L289" s="17" t="s">
        <v>21</v>
      </c>
      <c r="M289" s="17">
        <v>5</v>
      </c>
      <c r="N289" s="17">
        <v>5</v>
      </c>
      <c r="O289" s="17">
        <v>3</v>
      </c>
      <c r="P289" s="17">
        <v>3</v>
      </c>
      <c r="Q289" s="17">
        <v>0</v>
      </c>
      <c r="R289" s="17">
        <v>0</v>
      </c>
      <c r="S289" s="17">
        <v>2</v>
      </c>
      <c r="T289" s="17">
        <v>2</v>
      </c>
      <c r="U289" s="17">
        <v>2</v>
      </c>
      <c r="V289" s="18"/>
      <c r="W289" s="18"/>
      <c r="X289" s="18"/>
    </row>
    <row r="290" spans="1:24" ht="15" thickBot="1" x14ac:dyDescent="0.35">
      <c r="A290" s="17" t="s">
        <v>29</v>
      </c>
      <c r="B290" s="17" t="s">
        <v>31</v>
      </c>
      <c r="C290" s="17" t="s">
        <v>52</v>
      </c>
      <c r="D290" s="17" t="s">
        <v>96</v>
      </c>
      <c r="E290" s="17">
        <v>25340</v>
      </c>
      <c r="F290" s="17" t="s">
        <v>807</v>
      </c>
      <c r="G290" s="18"/>
      <c r="H290" s="17">
        <v>160211</v>
      </c>
      <c r="I290" s="17" t="s">
        <v>31</v>
      </c>
      <c r="J290" s="17" t="s">
        <v>52</v>
      </c>
      <c r="K290" s="17" t="s">
        <v>96</v>
      </c>
      <c r="L290" s="17" t="s">
        <v>23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8"/>
      <c r="W290" s="18"/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96</v>
      </c>
      <c r="E291" s="17">
        <v>25340</v>
      </c>
      <c r="F291" s="17" t="s">
        <v>807</v>
      </c>
      <c r="G291" s="18"/>
      <c r="H291" s="17">
        <v>160211</v>
      </c>
      <c r="I291" s="17" t="s">
        <v>31</v>
      </c>
      <c r="J291" s="17" t="s">
        <v>52</v>
      </c>
      <c r="K291" s="17" t="s">
        <v>96</v>
      </c>
      <c r="L291" s="17" t="s">
        <v>22</v>
      </c>
      <c r="M291" s="17">
        <v>5</v>
      </c>
      <c r="N291" s="17">
        <v>5</v>
      </c>
      <c r="O291" s="17">
        <v>3</v>
      </c>
      <c r="P291" s="17">
        <v>3</v>
      </c>
      <c r="Q291" s="17">
        <v>0</v>
      </c>
      <c r="R291" s="17">
        <v>0</v>
      </c>
      <c r="S291" s="17">
        <v>2</v>
      </c>
      <c r="T291" s="17">
        <v>2</v>
      </c>
      <c r="U291" s="17">
        <v>2</v>
      </c>
      <c r="V291" s="18"/>
      <c r="W291" s="18"/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211</v>
      </c>
      <c r="F292" s="17" t="s">
        <v>101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22</v>
      </c>
      <c r="M292" s="17">
        <v>47</v>
      </c>
      <c r="N292" s="17">
        <v>60</v>
      </c>
      <c r="O292" s="17">
        <v>45</v>
      </c>
      <c r="P292" s="17">
        <v>126</v>
      </c>
      <c r="Q292" s="17">
        <v>98</v>
      </c>
      <c r="R292" s="17">
        <v>24</v>
      </c>
      <c r="S292" s="17">
        <v>40</v>
      </c>
      <c r="T292" s="17">
        <v>42</v>
      </c>
      <c r="U292" s="18"/>
      <c r="V292" s="18"/>
      <c r="W292" s="18"/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211</v>
      </c>
      <c r="F293" s="17" t="s">
        <v>101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23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8"/>
      <c r="V293" s="18"/>
      <c r="W293" s="18"/>
      <c r="X293" s="18"/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211</v>
      </c>
      <c r="F294" s="17" t="s">
        <v>101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24</v>
      </c>
      <c r="M294" s="17">
        <v>2057</v>
      </c>
      <c r="N294" s="17">
        <v>1392</v>
      </c>
      <c r="O294" s="17">
        <v>1238</v>
      </c>
      <c r="P294" s="17">
        <v>1632</v>
      </c>
      <c r="Q294" s="17">
        <v>1835</v>
      </c>
      <c r="R294" s="17">
        <v>1206</v>
      </c>
      <c r="S294" s="17">
        <v>1032</v>
      </c>
      <c r="T294" s="17">
        <v>1272</v>
      </c>
      <c r="U294" s="18"/>
      <c r="V294" s="18"/>
      <c r="W294" s="18"/>
      <c r="X294" s="18"/>
    </row>
    <row r="295" spans="1:24" ht="28.2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211</v>
      </c>
      <c r="F295" s="17" t="s">
        <v>101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917</v>
      </c>
      <c r="M295" s="17">
        <v>0</v>
      </c>
      <c r="N295" s="17">
        <v>1</v>
      </c>
      <c r="O295" s="17">
        <v>0</v>
      </c>
      <c r="P295" s="17">
        <v>1</v>
      </c>
      <c r="Q295" s="17">
        <v>1</v>
      </c>
      <c r="R295" s="17">
        <v>0</v>
      </c>
      <c r="S295" s="17">
        <v>2</v>
      </c>
      <c r="T295" s="17">
        <v>2</v>
      </c>
      <c r="U295" s="18"/>
      <c r="V295" s="18"/>
      <c r="W295" s="18"/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211</v>
      </c>
      <c r="F296" s="17" t="s">
        <v>101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21</v>
      </c>
      <c r="M296" s="17">
        <v>47</v>
      </c>
      <c r="N296" s="17">
        <v>60</v>
      </c>
      <c r="O296" s="17">
        <v>45</v>
      </c>
      <c r="P296" s="17">
        <v>126</v>
      </c>
      <c r="Q296" s="17">
        <v>98</v>
      </c>
      <c r="R296" s="17">
        <v>24</v>
      </c>
      <c r="S296" s="17">
        <v>40</v>
      </c>
      <c r="T296" s="17">
        <v>42</v>
      </c>
      <c r="U296" s="18"/>
      <c r="V296" s="18"/>
      <c r="W296" s="18"/>
      <c r="X296" s="18"/>
    </row>
    <row r="297" spans="1:24" ht="28.2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212</v>
      </c>
      <c r="F297" s="17" t="s">
        <v>102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917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1</v>
      </c>
      <c r="T297" s="17">
        <v>0</v>
      </c>
      <c r="U297" s="18"/>
      <c r="V297" s="18"/>
      <c r="W297" s="18"/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212</v>
      </c>
      <c r="F298" s="17" t="s">
        <v>102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23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8"/>
      <c r="V298" s="18"/>
      <c r="W298" s="18"/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212</v>
      </c>
      <c r="F299" s="17" t="s">
        <v>102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22</v>
      </c>
      <c r="M299" s="17">
        <v>15</v>
      </c>
      <c r="N299" s="17">
        <v>8</v>
      </c>
      <c r="O299" s="17">
        <v>20</v>
      </c>
      <c r="P299" s="17">
        <v>29</v>
      </c>
      <c r="Q299" s="17">
        <v>62</v>
      </c>
      <c r="R299" s="17">
        <v>39</v>
      </c>
      <c r="S299" s="17">
        <v>7</v>
      </c>
      <c r="T299" s="17">
        <v>14</v>
      </c>
      <c r="U299" s="18"/>
      <c r="V299" s="18"/>
      <c r="W299" s="18"/>
      <c r="X299" s="18"/>
    </row>
    <row r="300" spans="1:24" ht="15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212</v>
      </c>
      <c r="F300" s="17" t="s">
        <v>102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21</v>
      </c>
      <c r="M300" s="17">
        <v>15</v>
      </c>
      <c r="N300" s="17">
        <v>8</v>
      </c>
      <c r="O300" s="17">
        <v>20</v>
      </c>
      <c r="P300" s="17">
        <v>29</v>
      </c>
      <c r="Q300" s="17">
        <v>62</v>
      </c>
      <c r="R300" s="17">
        <v>39</v>
      </c>
      <c r="S300" s="17">
        <v>7</v>
      </c>
      <c r="T300" s="17">
        <v>14</v>
      </c>
      <c r="U300" s="18"/>
      <c r="V300" s="18"/>
      <c r="W300" s="18"/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212</v>
      </c>
      <c r="F301" s="17" t="s">
        <v>102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24</v>
      </c>
      <c r="M301" s="17">
        <v>233</v>
      </c>
      <c r="N301" s="17">
        <v>255</v>
      </c>
      <c r="O301" s="17">
        <v>723</v>
      </c>
      <c r="P301" s="17">
        <v>723</v>
      </c>
      <c r="Q301" s="17">
        <v>723</v>
      </c>
      <c r="R301" s="17">
        <v>655</v>
      </c>
      <c r="S301" s="17">
        <v>723</v>
      </c>
      <c r="T301" s="17">
        <v>723</v>
      </c>
      <c r="U301" s="18"/>
      <c r="V301" s="18"/>
      <c r="W301" s="18"/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213</v>
      </c>
      <c r="F302" s="17" t="s">
        <v>103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23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8"/>
      <c r="V302" s="18"/>
      <c r="W302" s="18"/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213</v>
      </c>
      <c r="F303" s="17" t="s">
        <v>103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22</v>
      </c>
      <c r="M303" s="17">
        <v>2</v>
      </c>
      <c r="N303" s="17">
        <v>2</v>
      </c>
      <c r="O303" s="17">
        <v>2</v>
      </c>
      <c r="P303" s="17">
        <v>2</v>
      </c>
      <c r="Q303" s="17">
        <v>2</v>
      </c>
      <c r="R303" s="17">
        <v>2</v>
      </c>
      <c r="S303" s="17">
        <v>2</v>
      </c>
      <c r="T303" s="17">
        <v>2</v>
      </c>
      <c r="U303" s="18"/>
      <c r="V303" s="18"/>
      <c r="W303" s="18"/>
      <c r="X303" s="18"/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213</v>
      </c>
      <c r="F304" s="17" t="s">
        <v>103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24</v>
      </c>
      <c r="M304" s="17">
        <v>88</v>
      </c>
      <c r="N304" s="17">
        <v>118</v>
      </c>
      <c r="O304" s="17">
        <v>66</v>
      </c>
      <c r="P304" s="17">
        <v>56</v>
      </c>
      <c r="Q304" s="17">
        <v>106</v>
      </c>
      <c r="R304" s="17">
        <v>65</v>
      </c>
      <c r="S304" s="17">
        <v>86</v>
      </c>
      <c r="T304" s="17">
        <v>110</v>
      </c>
      <c r="U304" s="18"/>
      <c r="V304" s="18"/>
      <c r="W304" s="18"/>
      <c r="X304" s="18"/>
    </row>
    <row r="305" spans="1:24" ht="15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213</v>
      </c>
      <c r="F305" s="17" t="s">
        <v>103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21</v>
      </c>
      <c r="M305" s="17">
        <v>2</v>
      </c>
      <c r="N305" s="17">
        <v>2</v>
      </c>
      <c r="O305" s="17">
        <v>2</v>
      </c>
      <c r="P305" s="17">
        <v>2</v>
      </c>
      <c r="Q305" s="17">
        <v>2</v>
      </c>
      <c r="R305" s="17">
        <v>2</v>
      </c>
      <c r="S305" s="17">
        <v>2</v>
      </c>
      <c r="T305" s="17">
        <v>2</v>
      </c>
      <c r="U305" s="18"/>
      <c r="V305" s="18"/>
      <c r="W305" s="18"/>
      <c r="X305" s="18"/>
    </row>
    <row r="306" spans="1:24" ht="28.2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213</v>
      </c>
      <c r="F306" s="17" t="s">
        <v>103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917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8"/>
      <c r="V306" s="18"/>
      <c r="W306" s="18"/>
      <c r="X306" s="18"/>
    </row>
    <row r="307" spans="1:24" ht="28.2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214</v>
      </c>
      <c r="F307" s="17" t="s">
        <v>104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917</v>
      </c>
      <c r="M307" s="17">
        <v>0</v>
      </c>
      <c r="N307" s="17">
        <v>0</v>
      </c>
      <c r="O307" s="17">
        <v>0</v>
      </c>
      <c r="P307" s="17">
        <v>1</v>
      </c>
      <c r="Q307" s="17">
        <v>0</v>
      </c>
      <c r="R307" s="17">
        <v>0</v>
      </c>
      <c r="S307" s="17">
        <v>0</v>
      </c>
      <c r="T307" s="17">
        <v>0</v>
      </c>
      <c r="U307" s="18"/>
      <c r="V307" s="18"/>
      <c r="W307" s="18"/>
      <c r="X307" s="18"/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214</v>
      </c>
      <c r="F308" s="17" t="s">
        <v>104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22</v>
      </c>
      <c r="M308" s="17">
        <v>0</v>
      </c>
      <c r="N308" s="17">
        <v>1</v>
      </c>
      <c r="O308" s="17">
        <v>3</v>
      </c>
      <c r="P308" s="17">
        <v>13</v>
      </c>
      <c r="Q308" s="17">
        <v>0</v>
      </c>
      <c r="R308" s="17">
        <v>1</v>
      </c>
      <c r="S308" s="17">
        <v>2</v>
      </c>
      <c r="T308" s="17">
        <v>6</v>
      </c>
      <c r="U308" s="18"/>
      <c r="V308" s="18"/>
      <c r="W308" s="18"/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214</v>
      </c>
      <c r="F309" s="17" t="s">
        <v>104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24</v>
      </c>
      <c r="M309" s="17">
        <v>0</v>
      </c>
      <c r="N309" s="17">
        <v>55</v>
      </c>
      <c r="O309" s="17">
        <v>60</v>
      </c>
      <c r="P309" s="17">
        <v>90</v>
      </c>
      <c r="Q309" s="17">
        <v>0</v>
      </c>
      <c r="R309" s="17">
        <v>80</v>
      </c>
      <c r="S309" s="17">
        <v>70</v>
      </c>
      <c r="T309" s="17">
        <v>65</v>
      </c>
      <c r="U309" s="18"/>
      <c r="V309" s="18"/>
      <c r="W309" s="18"/>
      <c r="X309" s="18"/>
    </row>
    <row r="310" spans="1:24" ht="15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214</v>
      </c>
      <c r="F310" s="17" t="s">
        <v>104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23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8"/>
      <c r="V310" s="18"/>
      <c r="W310" s="18"/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214</v>
      </c>
      <c r="F311" s="17" t="s">
        <v>104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21</v>
      </c>
      <c r="M311" s="17">
        <v>0</v>
      </c>
      <c r="N311" s="17">
        <v>1</v>
      </c>
      <c r="O311" s="17">
        <v>3</v>
      </c>
      <c r="P311" s="17">
        <v>13</v>
      </c>
      <c r="Q311" s="17">
        <v>0</v>
      </c>
      <c r="R311" s="17">
        <v>1</v>
      </c>
      <c r="S311" s="17">
        <v>2</v>
      </c>
      <c r="T311" s="17">
        <v>6</v>
      </c>
      <c r="U311" s="18"/>
      <c r="V311" s="18"/>
      <c r="W311" s="18"/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215</v>
      </c>
      <c r="F312" s="17" t="s">
        <v>105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21</v>
      </c>
      <c r="M312" s="17">
        <v>0</v>
      </c>
      <c r="N312" s="17">
        <v>0</v>
      </c>
      <c r="O312" s="17">
        <v>1</v>
      </c>
      <c r="P312" s="17">
        <v>2</v>
      </c>
      <c r="Q312" s="17">
        <v>0</v>
      </c>
      <c r="R312" s="17">
        <v>2</v>
      </c>
      <c r="S312" s="17">
        <v>1</v>
      </c>
      <c r="T312" s="17">
        <v>5</v>
      </c>
      <c r="U312" s="18"/>
      <c r="V312" s="18"/>
      <c r="W312" s="18"/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215</v>
      </c>
      <c r="F313" s="17" t="s">
        <v>105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22</v>
      </c>
      <c r="M313" s="17">
        <v>0</v>
      </c>
      <c r="N313" s="17">
        <v>0</v>
      </c>
      <c r="O313" s="17">
        <v>1</v>
      </c>
      <c r="P313" s="17">
        <v>2</v>
      </c>
      <c r="Q313" s="17">
        <v>0</v>
      </c>
      <c r="R313" s="17">
        <v>2</v>
      </c>
      <c r="S313" s="17">
        <v>1</v>
      </c>
      <c r="T313" s="17">
        <v>5</v>
      </c>
      <c r="U313" s="18"/>
      <c r="V313" s="18"/>
      <c r="W313" s="18"/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215</v>
      </c>
      <c r="F314" s="17" t="s">
        <v>105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23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8"/>
      <c r="V314" s="18"/>
      <c r="W314" s="18"/>
      <c r="X314" s="18"/>
    </row>
    <row r="315" spans="1:24" ht="15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215</v>
      </c>
      <c r="F315" s="17" t="s">
        <v>105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24</v>
      </c>
      <c r="M315" s="17">
        <v>0</v>
      </c>
      <c r="N315" s="17">
        <v>0</v>
      </c>
      <c r="O315" s="17">
        <v>30</v>
      </c>
      <c r="P315" s="17">
        <v>81</v>
      </c>
      <c r="Q315" s="17">
        <v>0</v>
      </c>
      <c r="R315" s="17">
        <v>70</v>
      </c>
      <c r="S315" s="17">
        <v>97</v>
      </c>
      <c r="T315" s="17">
        <v>92</v>
      </c>
      <c r="U315" s="18"/>
      <c r="V315" s="18"/>
      <c r="W315" s="18"/>
      <c r="X315" s="18"/>
    </row>
    <row r="316" spans="1:24" ht="28.2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215</v>
      </c>
      <c r="F316" s="17" t="s">
        <v>105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917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1</v>
      </c>
      <c r="T316" s="17">
        <v>0</v>
      </c>
      <c r="U316" s="18"/>
      <c r="V316" s="18"/>
      <c r="W316" s="18"/>
      <c r="X316" s="18"/>
    </row>
    <row r="317" spans="1:24" ht="28.2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216</v>
      </c>
      <c r="F317" s="17" t="s">
        <v>106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917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8"/>
      <c r="W317" s="18"/>
      <c r="X317" s="18"/>
    </row>
    <row r="318" spans="1:24" ht="15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216</v>
      </c>
      <c r="F318" s="17" t="s">
        <v>106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22</v>
      </c>
      <c r="M318" s="17">
        <v>0</v>
      </c>
      <c r="N318" s="17">
        <v>0</v>
      </c>
      <c r="O318" s="17">
        <v>4</v>
      </c>
      <c r="P318" s="17">
        <v>3</v>
      </c>
      <c r="Q318" s="17">
        <v>0</v>
      </c>
      <c r="R318" s="17">
        <v>15</v>
      </c>
      <c r="S318" s="17">
        <v>0</v>
      </c>
      <c r="T318" s="17">
        <v>15</v>
      </c>
      <c r="U318" s="17">
        <v>0</v>
      </c>
      <c r="V318" s="18"/>
      <c r="W318" s="18"/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216</v>
      </c>
      <c r="F319" s="17" t="s">
        <v>106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23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8"/>
      <c r="W319" s="18"/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216</v>
      </c>
      <c r="F320" s="17" t="s">
        <v>106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21</v>
      </c>
      <c r="M320" s="17">
        <v>0</v>
      </c>
      <c r="N320" s="17">
        <v>0</v>
      </c>
      <c r="O320" s="17">
        <v>4</v>
      </c>
      <c r="P320" s="17">
        <v>3</v>
      </c>
      <c r="Q320" s="17">
        <v>0</v>
      </c>
      <c r="R320" s="17">
        <v>15</v>
      </c>
      <c r="S320" s="17">
        <v>0</v>
      </c>
      <c r="T320" s="17">
        <v>15</v>
      </c>
      <c r="U320" s="17">
        <v>0</v>
      </c>
      <c r="V320" s="18"/>
      <c r="W320" s="18"/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216</v>
      </c>
      <c r="F321" s="17" t="s">
        <v>106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24</v>
      </c>
      <c r="M321" s="17">
        <v>0</v>
      </c>
      <c r="N321" s="17">
        <v>0</v>
      </c>
      <c r="O321" s="17">
        <v>400</v>
      </c>
      <c r="P321" s="17">
        <v>90</v>
      </c>
      <c r="Q321" s="17">
        <v>0</v>
      </c>
      <c r="R321" s="17">
        <v>70</v>
      </c>
      <c r="S321" s="17">
        <v>0</v>
      </c>
      <c r="T321" s="17">
        <v>190</v>
      </c>
      <c r="U321" s="17">
        <v>0</v>
      </c>
      <c r="V321" s="18"/>
      <c r="W321" s="18"/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217</v>
      </c>
      <c r="F322" s="17" t="s">
        <v>918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21</v>
      </c>
      <c r="M322" s="17">
        <v>0</v>
      </c>
      <c r="N322" s="17">
        <v>3</v>
      </c>
      <c r="O322" s="17">
        <v>3</v>
      </c>
      <c r="P322" s="17">
        <v>15</v>
      </c>
      <c r="Q322" s="17">
        <v>0</v>
      </c>
      <c r="R322" s="17">
        <v>0</v>
      </c>
      <c r="S322" s="17">
        <v>1</v>
      </c>
      <c r="T322" s="17">
        <v>0</v>
      </c>
      <c r="U322" s="17">
        <v>0</v>
      </c>
      <c r="V322" s="18"/>
      <c r="W322" s="18"/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217</v>
      </c>
      <c r="F323" s="17" t="s">
        <v>918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23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8"/>
      <c r="W323" s="18"/>
      <c r="X323" s="18"/>
    </row>
    <row r="324" spans="1:24" ht="28.2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217</v>
      </c>
      <c r="F324" s="17" t="s">
        <v>918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917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8"/>
      <c r="W324" s="18"/>
      <c r="X324" s="18"/>
    </row>
    <row r="325" spans="1:24" ht="15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217</v>
      </c>
      <c r="F325" s="17" t="s">
        <v>918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24</v>
      </c>
      <c r="M325" s="17">
        <v>0</v>
      </c>
      <c r="N325" s="17">
        <v>195</v>
      </c>
      <c r="O325" s="17">
        <v>190</v>
      </c>
      <c r="P325" s="17">
        <v>170</v>
      </c>
      <c r="Q325" s="17">
        <v>0</v>
      </c>
      <c r="R325" s="17">
        <v>0</v>
      </c>
      <c r="S325" s="17">
        <v>80</v>
      </c>
      <c r="T325" s="17">
        <v>0</v>
      </c>
      <c r="U325" s="17">
        <v>0</v>
      </c>
      <c r="V325" s="18"/>
      <c r="W325" s="18"/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217</v>
      </c>
      <c r="F326" s="17" t="s">
        <v>918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22</v>
      </c>
      <c r="M326" s="17">
        <v>0</v>
      </c>
      <c r="N326" s="17">
        <v>3</v>
      </c>
      <c r="O326" s="17">
        <v>3</v>
      </c>
      <c r="P326" s="17">
        <v>15</v>
      </c>
      <c r="Q326" s="17">
        <v>0</v>
      </c>
      <c r="R326" s="17">
        <v>0</v>
      </c>
      <c r="S326" s="17">
        <v>1</v>
      </c>
      <c r="T326" s="17">
        <v>0</v>
      </c>
      <c r="U326" s="17">
        <v>0</v>
      </c>
      <c r="V326" s="18"/>
      <c r="W326" s="18"/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218</v>
      </c>
      <c r="F327" s="17" t="s">
        <v>107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22</v>
      </c>
      <c r="M327" s="17">
        <v>0</v>
      </c>
      <c r="N327" s="17">
        <v>2</v>
      </c>
      <c r="O327" s="17">
        <v>4</v>
      </c>
      <c r="P327" s="17">
        <v>3</v>
      </c>
      <c r="Q327" s="17">
        <v>3</v>
      </c>
      <c r="R327" s="17">
        <v>3</v>
      </c>
      <c r="S327" s="17">
        <v>0</v>
      </c>
      <c r="T327" s="17">
        <v>3</v>
      </c>
      <c r="U327" s="17">
        <v>4</v>
      </c>
      <c r="V327" s="18"/>
      <c r="W327" s="18"/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218</v>
      </c>
      <c r="F328" s="17" t="s">
        <v>107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21</v>
      </c>
      <c r="M328" s="17">
        <v>0</v>
      </c>
      <c r="N328" s="17">
        <v>2</v>
      </c>
      <c r="O328" s="17">
        <v>4</v>
      </c>
      <c r="P328" s="17">
        <v>3</v>
      </c>
      <c r="Q328" s="17">
        <v>3</v>
      </c>
      <c r="R328" s="17">
        <v>3</v>
      </c>
      <c r="S328" s="17">
        <v>0</v>
      </c>
      <c r="T328" s="17">
        <v>3</v>
      </c>
      <c r="U328" s="17">
        <v>4</v>
      </c>
      <c r="V328" s="18"/>
      <c r="W328" s="18"/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218</v>
      </c>
      <c r="F329" s="17" t="s">
        <v>107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24</v>
      </c>
      <c r="M329" s="17">
        <v>0</v>
      </c>
      <c r="N329" s="17">
        <v>408</v>
      </c>
      <c r="O329" s="17">
        <v>360</v>
      </c>
      <c r="P329" s="17">
        <v>143</v>
      </c>
      <c r="Q329" s="17">
        <v>146</v>
      </c>
      <c r="R329" s="17">
        <v>129</v>
      </c>
      <c r="S329" s="17">
        <v>0</v>
      </c>
      <c r="T329" s="17">
        <v>204</v>
      </c>
      <c r="U329" s="17">
        <v>169</v>
      </c>
      <c r="V329" s="18"/>
      <c r="W329" s="18"/>
      <c r="X329" s="18"/>
    </row>
    <row r="330" spans="1:24" ht="15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218</v>
      </c>
      <c r="F330" s="17" t="s">
        <v>107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23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8"/>
      <c r="W330" s="18"/>
      <c r="X330" s="18"/>
    </row>
    <row r="331" spans="1:24" ht="28.2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218</v>
      </c>
      <c r="F331" s="17" t="s">
        <v>107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917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1</v>
      </c>
      <c r="V331" s="18"/>
      <c r="W331" s="18"/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219</v>
      </c>
      <c r="F332" s="17" t="s">
        <v>108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23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8"/>
      <c r="V332" s="18"/>
      <c r="W332" s="18"/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219</v>
      </c>
      <c r="F333" s="17" t="s">
        <v>108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21</v>
      </c>
      <c r="M333" s="17">
        <v>0</v>
      </c>
      <c r="N333" s="17">
        <v>5</v>
      </c>
      <c r="O333" s="17">
        <v>0</v>
      </c>
      <c r="P333" s="17">
        <v>0</v>
      </c>
      <c r="Q333" s="17">
        <v>0</v>
      </c>
      <c r="R333" s="17">
        <v>2</v>
      </c>
      <c r="S333" s="17">
        <v>0</v>
      </c>
      <c r="T333" s="17">
        <v>0</v>
      </c>
      <c r="U333" s="18"/>
      <c r="V333" s="18"/>
      <c r="W333" s="18"/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219</v>
      </c>
      <c r="F334" s="17" t="s">
        <v>108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24</v>
      </c>
      <c r="M334" s="17">
        <v>0</v>
      </c>
      <c r="N334" s="17">
        <v>102</v>
      </c>
      <c r="O334" s="17">
        <v>160</v>
      </c>
      <c r="P334" s="17">
        <v>109</v>
      </c>
      <c r="Q334" s="17">
        <v>0</v>
      </c>
      <c r="R334" s="17">
        <v>156</v>
      </c>
      <c r="S334" s="17">
        <v>0</v>
      </c>
      <c r="T334" s="17">
        <v>233</v>
      </c>
      <c r="U334" s="18"/>
      <c r="V334" s="18"/>
      <c r="W334" s="18"/>
      <c r="X334" s="18"/>
    </row>
    <row r="335" spans="1:24" ht="28.2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219</v>
      </c>
      <c r="F335" s="17" t="s">
        <v>108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917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8"/>
      <c r="V335" s="18"/>
      <c r="W335" s="18"/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219</v>
      </c>
      <c r="F336" s="17" t="s">
        <v>108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22</v>
      </c>
      <c r="M336" s="17">
        <v>0</v>
      </c>
      <c r="N336" s="17">
        <v>5</v>
      </c>
      <c r="O336" s="17">
        <v>0</v>
      </c>
      <c r="P336" s="17">
        <v>0</v>
      </c>
      <c r="Q336" s="17">
        <v>0</v>
      </c>
      <c r="R336" s="17">
        <v>2</v>
      </c>
      <c r="S336" s="17">
        <v>0</v>
      </c>
      <c r="T336" s="17">
        <v>0</v>
      </c>
      <c r="U336" s="18"/>
      <c r="V336" s="18"/>
      <c r="W336" s="18"/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220</v>
      </c>
      <c r="F337" s="17" t="s">
        <v>109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22</v>
      </c>
      <c r="M337" s="17">
        <v>4</v>
      </c>
      <c r="N337" s="17">
        <v>3</v>
      </c>
      <c r="O337" s="17">
        <v>3</v>
      </c>
      <c r="P337" s="17">
        <v>10</v>
      </c>
      <c r="Q337" s="17">
        <v>0</v>
      </c>
      <c r="R337" s="17">
        <v>0</v>
      </c>
      <c r="S337" s="17">
        <v>0</v>
      </c>
      <c r="T337" s="17">
        <v>3</v>
      </c>
      <c r="U337" s="17">
        <v>0</v>
      </c>
      <c r="V337" s="18"/>
      <c r="W337" s="18"/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220</v>
      </c>
      <c r="F338" s="17" t="s">
        <v>109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23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8"/>
      <c r="W338" s="18"/>
      <c r="X338" s="18"/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220</v>
      </c>
      <c r="F339" s="17" t="s">
        <v>109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24</v>
      </c>
      <c r="M339" s="17">
        <v>180</v>
      </c>
      <c r="N339" s="17">
        <v>160</v>
      </c>
      <c r="O339" s="17">
        <v>164</v>
      </c>
      <c r="P339" s="17">
        <v>239</v>
      </c>
      <c r="Q339" s="17">
        <v>0</v>
      </c>
      <c r="R339" s="17">
        <v>0</v>
      </c>
      <c r="S339" s="17">
        <v>0</v>
      </c>
      <c r="T339" s="17">
        <v>103</v>
      </c>
      <c r="U339" s="17">
        <v>207</v>
      </c>
      <c r="V339" s="18"/>
      <c r="W339" s="18"/>
      <c r="X339" s="18"/>
    </row>
    <row r="340" spans="1:24" ht="28.2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220</v>
      </c>
      <c r="F340" s="17" t="s">
        <v>109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917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8"/>
      <c r="W340" s="18"/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220</v>
      </c>
      <c r="F341" s="17" t="s">
        <v>109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21</v>
      </c>
      <c r="M341" s="17">
        <v>4</v>
      </c>
      <c r="N341" s="17">
        <v>3</v>
      </c>
      <c r="O341" s="17">
        <v>3</v>
      </c>
      <c r="P341" s="17">
        <v>10</v>
      </c>
      <c r="Q341" s="17">
        <v>0</v>
      </c>
      <c r="R341" s="17">
        <v>0</v>
      </c>
      <c r="S341" s="17">
        <v>0</v>
      </c>
      <c r="T341" s="17">
        <v>3</v>
      </c>
      <c r="U341" s="17">
        <v>0</v>
      </c>
      <c r="V341" s="18"/>
      <c r="W341" s="18"/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221</v>
      </c>
      <c r="F342" s="17" t="s">
        <v>110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21</v>
      </c>
      <c r="M342" s="17">
        <v>1</v>
      </c>
      <c r="N342" s="17">
        <v>0</v>
      </c>
      <c r="O342" s="17">
        <v>0</v>
      </c>
      <c r="P342" s="17">
        <v>2</v>
      </c>
      <c r="Q342" s="17">
        <v>0</v>
      </c>
      <c r="R342" s="17">
        <v>0</v>
      </c>
      <c r="S342" s="17">
        <v>0</v>
      </c>
      <c r="T342" s="17">
        <v>0</v>
      </c>
      <c r="U342" s="18"/>
      <c r="V342" s="18"/>
      <c r="W342" s="18"/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221</v>
      </c>
      <c r="F343" s="17" t="s">
        <v>110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23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8"/>
      <c r="V343" s="18"/>
      <c r="W343" s="18"/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221</v>
      </c>
      <c r="F344" s="17" t="s">
        <v>110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22</v>
      </c>
      <c r="M344" s="17">
        <v>1</v>
      </c>
      <c r="N344" s="17">
        <v>0</v>
      </c>
      <c r="O344" s="17">
        <v>0</v>
      </c>
      <c r="P344" s="17">
        <v>2</v>
      </c>
      <c r="Q344" s="17">
        <v>0</v>
      </c>
      <c r="R344" s="17">
        <v>0</v>
      </c>
      <c r="S344" s="17">
        <v>0</v>
      </c>
      <c r="T344" s="17">
        <v>0</v>
      </c>
      <c r="U344" s="18"/>
      <c r="V344" s="18"/>
      <c r="W344" s="18"/>
      <c r="X344" s="18"/>
    </row>
    <row r="345" spans="1:24" ht="28.2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221</v>
      </c>
      <c r="F345" s="17" t="s">
        <v>110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917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8"/>
      <c r="V345" s="18"/>
      <c r="W345" s="18"/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221</v>
      </c>
      <c r="F346" s="17" t="s">
        <v>110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24</v>
      </c>
      <c r="M346" s="17">
        <v>0</v>
      </c>
      <c r="N346" s="17">
        <v>0</v>
      </c>
      <c r="O346" s="17">
        <v>0</v>
      </c>
      <c r="P346" s="17">
        <v>89</v>
      </c>
      <c r="Q346" s="17">
        <v>0</v>
      </c>
      <c r="R346" s="17">
        <v>0</v>
      </c>
      <c r="S346" s="17">
        <v>0</v>
      </c>
      <c r="T346" s="17">
        <v>0</v>
      </c>
      <c r="U346" s="18"/>
      <c r="V346" s="18"/>
      <c r="W346" s="18"/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222</v>
      </c>
      <c r="F347" s="17" t="s">
        <v>111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23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8"/>
      <c r="V347" s="18"/>
      <c r="W347" s="18"/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222</v>
      </c>
      <c r="F348" s="17" t="s">
        <v>111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22</v>
      </c>
      <c r="M348" s="17">
        <v>0</v>
      </c>
      <c r="N348" s="17">
        <v>0</v>
      </c>
      <c r="O348" s="17">
        <v>6</v>
      </c>
      <c r="P348" s="17">
        <v>10</v>
      </c>
      <c r="Q348" s="17">
        <v>7</v>
      </c>
      <c r="R348" s="17">
        <v>8</v>
      </c>
      <c r="S348" s="17">
        <v>5</v>
      </c>
      <c r="T348" s="17">
        <v>0</v>
      </c>
      <c r="U348" s="18"/>
      <c r="V348" s="18"/>
      <c r="W348" s="18"/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222</v>
      </c>
      <c r="F349" s="17" t="s">
        <v>111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21</v>
      </c>
      <c r="M349" s="17">
        <v>0</v>
      </c>
      <c r="N349" s="17">
        <v>0</v>
      </c>
      <c r="O349" s="17">
        <v>6</v>
      </c>
      <c r="P349" s="17">
        <v>10</v>
      </c>
      <c r="Q349" s="17">
        <v>7</v>
      </c>
      <c r="R349" s="17">
        <v>8</v>
      </c>
      <c r="S349" s="17">
        <v>5</v>
      </c>
      <c r="T349" s="17">
        <v>0</v>
      </c>
      <c r="U349" s="18"/>
      <c r="V349" s="18"/>
      <c r="W349" s="18"/>
      <c r="X349" s="18"/>
    </row>
    <row r="350" spans="1:24" ht="15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222</v>
      </c>
      <c r="F350" s="17" t="s">
        <v>111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24</v>
      </c>
      <c r="M350" s="17">
        <v>0</v>
      </c>
      <c r="N350" s="17">
        <v>0</v>
      </c>
      <c r="O350" s="17">
        <v>671</v>
      </c>
      <c r="P350" s="17">
        <v>455</v>
      </c>
      <c r="Q350" s="17">
        <v>679</v>
      </c>
      <c r="R350" s="17">
        <v>555</v>
      </c>
      <c r="S350" s="17">
        <v>0</v>
      </c>
      <c r="T350" s="17">
        <v>0</v>
      </c>
      <c r="U350" s="18"/>
      <c r="V350" s="18"/>
      <c r="W350" s="18"/>
      <c r="X350" s="18"/>
    </row>
    <row r="351" spans="1:24" ht="28.2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222</v>
      </c>
      <c r="F351" s="17" t="s">
        <v>111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917</v>
      </c>
      <c r="M351" s="17">
        <v>0</v>
      </c>
      <c r="N351" s="17">
        <v>0</v>
      </c>
      <c r="O351" s="17">
        <v>0</v>
      </c>
      <c r="P351" s="17">
        <v>0</v>
      </c>
      <c r="Q351" s="17">
        <v>1</v>
      </c>
      <c r="R351" s="17">
        <v>1</v>
      </c>
      <c r="S351" s="17">
        <v>0</v>
      </c>
      <c r="T351" s="17">
        <v>0</v>
      </c>
      <c r="U351" s="18"/>
      <c r="V351" s="18"/>
      <c r="W351" s="18"/>
      <c r="X351" s="18"/>
    </row>
    <row r="352" spans="1:24" ht="28.2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223</v>
      </c>
      <c r="F352" s="17" t="s">
        <v>112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917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8"/>
      <c r="V352" s="18"/>
      <c r="W352" s="18"/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223</v>
      </c>
      <c r="F353" s="17" t="s">
        <v>112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21</v>
      </c>
      <c r="M353" s="17">
        <v>0</v>
      </c>
      <c r="N353" s="17">
        <v>2</v>
      </c>
      <c r="O353" s="17">
        <v>0</v>
      </c>
      <c r="P353" s="17">
        <v>3</v>
      </c>
      <c r="Q353" s="17">
        <v>3</v>
      </c>
      <c r="R353" s="17">
        <v>2</v>
      </c>
      <c r="S353" s="17">
        <v>2</v>
      </c>
      <c r="T353" s="17">
        <v>0</v>
      </c>
      <c r="U353" s="18"/>
      <c r="V353" s="18"/>
      <c r="W353" s="18"/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223</v>
      </c>
      <c r="F354" s="17" t="s">
        <v>112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22</v>
      </c>
      <c r="M354" s="17">
        <v>0</v>
      </c>
      <c r="N354" s="17">
        <v>2</v>
      </c>
      <c r="O354" s="17">
        <v>0</v>
      </c>
      <c r="P354" s="17">
        <v>3</v>
      </c>
      <c r="Q354" s="17">
        <v>3</v>
      </c>
      <c r="R354" s="17">
        <v>2</v>
      </c>
      <c r="S354" s="17">
        <v>2</v>
      </c>
      <c r="T354" s="17">
        <v>0</v>
      </c>
      <c r="U354" s="18"/>
      <c r="V354" s="18"/>
      <c r="W354" s="18"/>
      <c r="X354" s="18"/>
    </row>
    <row r="355" spans="1:24" ht="15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223</v>
      </c>
      <c r="F355" s="17" t="s">
        <v>112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23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8"/>
      <c r="V355" s="18"/>
      <c r="W355" s="18"/>
      <c r="X355" s="18"/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223</v>
      </c>
      <c r="F356" s="17" t="s">
        <v>112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24</v>
      </c>
      <c r="M356" s="17">
        <v>0</v>
      </c>
      <c r="N356" s="17">
        <v>55</v>
      </c>
      <c r="O356" s="17">
        <v>0</v>
      </c>
      <c r="P356" s="17">
        <v>55</v>
      </c>
      <c r="Q356" s="17">
        <v>63</v>
      </c>
      <c r="R356" s="17">
        <v>60</v>
      </c>
      <c r="S356" s="17">
        <v>0</v>
      </c>
      <c r="T356" s="17">
        <v>0</v>
      </c>
      <c r="U356" s="18"/>
      <c r="V356" s="18"/>
      <c r="W356" s="18"/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224</v>
      </c>
      <c r="F357" s="17" t="s">
        <v>113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21</v>
      </c>
      <c r="M357" s="17">
        <v>41</v>
      </c>
      <c r="N357" s="17">
        <v>30</v>
      </c>
      <c r="O357" s="17">
        <v>26</v>
      </c>
      <c r="P357" s="17">
        <v>78</v>
      </c>
      <c r="Q357" s="17">
        <v>27</v>
      </c>
      <c r="R357" s="17">
        <v>36</v>
      </c>
      <c r="S357" s="17">
        <v>48</v>
      </c>
      <c r="T357" s="17">
        <v>31</v>
      </c>
      <c r="U357" s="17">
        <v>27</v>
      </c>
      <c r="V357" s="18"/>
      <c r="W357" s="18"/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224</v>
      </c>
      <c r="F358" s="17" t="s">
        <v>113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24</v>
      </c>
      <c r="M358" s="17">
        <v>455</v>
      </c>
      <c r="N358" s="17">
        <v>2100</v>
      </c>
      <c r="O358" s="17">
        <v>2015</v>
      </c>
      <c r="P358" s="17">
        <v>6193</v>
      </c>
      <c r="Q358" s="17">
        <v>6193</v>
      </c>
      <c r="R358" s="17">
        <v>459</v>
      </c>
      <c r="S358" s="17">
        <v>6193</v>
      </c>
      <c r="T358" s="17">
        <v>6193</v>
      </c>
      <c r="U358" s="17">
        <v>2200</v>
      </c>
      <c r="V358" s="18"/>
      <c r="W358" s="18"/>
      <c r="X358" s="18"/>
    </row>
    <row r="359" spans="1:24" ht="28.2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224</v>
      </c>
      <c r="F359" s="17" t="s">
        <v>113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917</v>
      </c>
      <c r="M359" s="17">
        <v>0</v>
      </c>
      <c r="N359" s="17">
        <v>1</v>
      </c>
      <c r="O359" s="17">
        <v>0</v>
      </c>
      <c r="P359" s="17">
        <v>1</v>
      </c>
      <c r="Q359" s="17">
        <v>0</v>
      </c>
      <c r="R359" s="17">
        <v>0</v>
      </c>
      <c r="S359" s="17">
        <v>1</v>
      </c>
      <c r="T359" s="17">
        <v>2</v>
      </c>
      <c r="U359" s="17">
        <v>4</v>
      </c>
      <c r="V359" s="18"/>
      <c r="W359" s="18"/>
      <c r="X359" s="18"/>
    </row>
    <row r="360" spans="1:24" ht="15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224</v>
      </c>
      <c r="F360" s="17" t="s">
        <v>113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23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8"/>
      <c r="W360" s="18"/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224</v>
      </c>
      <c r="F361" s="17" t="s">
        <v>113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22</v>
      </c>
      <c r="M361" s="17">
        <v>41</v>
      </c>
      <c r="N361" s="17">
        <v>30</v>
      </c>
      <c r="O361" s="17">
        <v>26</v>
      </c>
      <c r="P361" s="17">
        <v>78</v>
      </c>
      <c r="Q361" s="17">
        <v>27</v>
      </c>
      <c r="R361" s="17">
        <v>36</v>
      </c>
      <c r="S361" s="17">
        <v>48</v>
      </c>
      <c r="T361" s="17">
        <v>31</v>
      </c>
      <c r="U361" s="17">
        <v>27</v>
      </c>
      <c r="V361" s="18"/>
      <c r="W361" s="18"/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225</v>
      </c>
      <c r="F362" s="17" t="s">
        <v>114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22</v>
      </c>
      <c r="M362" s="17">
        <v>3</v>
      </c>
      <c r="N362" s="17">
        <v>4</v>
      </c>
      <c r="O362" s="17">
        <v>2</v>
      </c>
      <c r="P362" s="17">
        <v>3</v>
      </c>
      <c r="Q362" s="17">
        <v>2</v>
      </c>
      <c r="R362" s="17">
        <v>1</v>
      </c>
      <c r="S362" s="17">
        <v>1</v>
      </c>
      <c r="T362" s="17">
        <v>5</v>
      </c>
      <c r="U362" s="17">
        <v>1</v>
      </c>
      <c r="V362" s="18"/>
      <c r="W362" s="18"/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225</v>
      </c>
      <c r="F363" s="17" t="s">
        <v>114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23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8"/>
      <c r="W363" s="18"/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225</v>
      </c>
      <c r="F364" s="17" t="s">
        <v>114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24</v>
      </c>
      <c r="M364" s="17">
        <v>150</v>
      </c>
      <c r="N364" s="17">
        <v>170</v>
      </c>
      <c r="O364" s="17">
        <v>90</v>
      </c>
      <c r="P364" s="17">
        <v>196</v>
      </c>
      <c r="Q364" s="17">
        <v>316</v>
      </c>
      <c r="R364" s="17">
        <v>210</v>
      </c>
      <c r="S364" s="17">
        <v>360</v>
      </c>
      <c r="T364" s="17">
        <v>240</v>
      </c>
      <c r="U364" s="17">
        <v>220</v>
      </c>
      <c r="V364" s="18"/>
      <c r="W364" s="18"/>
      <c r="X364" s="18"/>
    </row>
    <row r="365" spans="1:24" ht="28.2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225</v>
      </c>
      <c r="F365" s="17" t="s">
        <v>114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917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1</v>
      </c>
      <c r="U365" s="17">
        <v>0</v>
      </c>
      <c r="V365" s="18"/>
      <c r="W365" s="18"/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225</v>
      </c>
      <c r="F366" s="17" t="s">
        <v>114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21</v>
      </c>
      <c r="M366" s="17">
        <v>3</v>
      </c>
      <c r="N366" s="17">
        <v>4</v>
      </c>
      <c r="O366" s="17">
        <v>2</v>
      </c>
      <c r="P366" s="17">
        <v>3</v>
      </c>
      <c r="Q366" s="17">
        <v>2</v>
      </c>
      <c r="R366" s="17">
        <v>1</v>
      </c>
      <c r="S366" s="17">
        <v>1</v>
      </c>
      <c r="T366" s="17">
        <v>5</v>
      </c>
      <c r="U366" s="17">
        <v>1</v>
      </c>
      <c r="V366" s="18"/>
      <c r="W366" s="18"/>
      <c r="X366" s="18"/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226</v>
      </c>
      <c r="F367" s="17" t="s">
        <v>115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21</v>
      </c>
      <c r="M367" s="17">
        <v>0</v>
      </c>
      <c r="N367" s="17">
        <v>0</v>
      </c>
      <c r="O367" s="17">
        <v>2</v>
      </c>
      <c r="P367" s="17">
        <v>1</v>
      </c>
      <c r="Q367" s="17">
        <v>2</v>
      </c>
      <c r="R367" s="17">
        <v>0</v>
      </c>
      <c r="S367" s="17">
        <v>3</v>
      </c>
      <c r="T367" s="17">
        <v>0</v>
      </c>
      <c r="U367" s="17">
        <v>0</v>
      </c>
      <c r="V367" s="18"/>
      <c r="W367" s="18"/>
      <c r="X367" s="18"/>
    </row>
    <row r="368" spans="1:24" ht="28.2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226</v>
      </c>
      <c r="F368" s="17" t="s">
        <v>115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917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8"/>
      <c r="W368" s="18"/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226</v>
      </c>
      <c r="F369" s="17" t="s">
        <v>115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22</v>
      </c>
      <c r="M369" s="17">
        <v>0</v>
      </c>
      <c r="N369" s="17">
        <v>0</v>
      </c>
      <c r="O369" s="17">
        <v>2</v>
      </c>
      <c r="P369" s="17">
        <v>1</v>
      </c>
      <c r="Q369" s="17">
        <v>2</v>
      </c>
      <c r="R369" s="17">
        <v>0</v>
      </c>
      <c r="S369" s="17">
        <v>3</v>
      </c>
      <c r="T369" s="17">
        <v>0</v>
      </c>
      <c r="U369" s="17">
        <v>0</v>
      </c>
      <c r="V369" s="18"/>
      <c r="W369" s="18"/>
      <c r="X369" s="18"/>
    </row>
    <row r="370" spans="1:24" ht="15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226</v>
      </c>
      <c r="F370" s="17" t="s">
        <v>115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24</v>
      </c>
      <c r="M370" s="17">
        <v>0</v>
      </c>
      <c r="N370" s="17">
        <v>0</v>
      </c>
      <c r="O370" s="17">
        <v>100</v>
      </c>
      <c r="P370" s="17">
        <v>89</v>
      </c>
      <c r="Q370" s="17">
        <v>56</v>
      </c>
      <c r="R370" s="17">
        <v>0</v>
      </c>
      <c r="S370" s="17">
        <v>170</v>
      </c>
      <c r="T370" s="17">
        <v>0</v>
      </c>
      <c r="U370" s="17">
        <v>0</v>
      </c>
      <c r="V370" s="18"/>
      <c r="W370" s="18"/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226</v>
      </c>
      <c r="F371" s="17" t="s">
        <v>115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23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8"/>
      <c r="W371" s="18"/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227</v>
      </c>
      <c r="F372" s="17" t="s">
        <v>116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22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1</v>
      </c>
      <c r="S372" s="17">
        <v>0</v>
      </c>
      <c r="T372" s="17">
        <v>0</v>
      </c>
      <c r="U372" s="17">
        <v>1</v>
      </c>
      <c r="V372" s="18"/>
      <c r="W372" s="18"/>
      <c r="X372" s="18"/>
    </row>
    <row r="373" spans="1:24" ht="28.2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227</v>
      </c>
      <c r="F373" s="17" t="s">
        <v>116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917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8"/>
      <c r="W373" s="18"/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227</v>
      </c>
      <c r="F374" s="17" t="s">
        <v>116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23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8"/>
      <c r="W374" s="18"/>
      <c r="X374" s="18"/>
    </row>
    <row r="375" spans="1:24" ht="15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227</v>
      </c>
      <c r="F375" s="17" t="s">
        <v>116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21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1</v>
      </c>
      <c r="S375" s="17">
        <v>0</v>
      </c>
      <c r="T375" s="17">
        <v>0</v>
      </c>
      <c r="U375" s="17">
        <v>1</v>
      </c>
      <c r="V375" s="18"/>
      <c r="W375" s="18"/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227</v>
      </c>
      <c r="F376" s="17" t="s">
        <v>116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81</v>
      </c>
      <c r="S376" s="17">
        <v>0</v>
      </c>
      <c r="T376" s="17">
        <v>0</v>
      </c>
      <c r="U376" s="17">
        <v>0</v>
      </c>
      <c r="V376" s="18"/>
      <c r="W376" s="18"/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228</v>
      </c>
      <c r="F377" s="17" t="s">
        <v>117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23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8"/>
      <c r="W377" s="18"/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228</v>
      </c>
      <c r="F378" s="17" t="s">
        <v>117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21</v>
      </c>
      <c r="M378" s="17">
        <v>21</v>
      </c>
      <c r="N378" s="17">
        <v>42</v>
      </c>
      <c r="O378" s="17">
        <v>63</v>
      </c>
      <c r="P378" s="17">
        <v>49</v>
      </c>
      <c r="Q378" s="17">
        <v>19</v>
      </c>
      <c r="R378" s="17">
        <v>33</v>
      </c>
      <c r="S378" s="17">
        <v>43</v>
      </c>
      <c r="T378" s="17">
        <v>27</v>
      </c>
      <c r="U378" s="17">
        <v>43</v>
      </c>
      <c r="V378" s="18"/>
      <c r="W378" s="18"/>
      <c r="X378" s="18"/>
    </row>
    <row r="379" spans="1:24" ht="28.2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228</v>
      </c>
      <c r="F379" s="17" t="s">
        <v>117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917</v>
      </c>
      <c r="M379" s="17">
        <v>0</v>
      </c>
      <c r="N379" s="17">
        <v>0</v>
      </c>
      <c r="O379" s="17">
        <v>3</v>
      </c>
      <c r="P379" s="17">
        <v>2</v>
      </c>
      <c r="Q379" s="17">
        <v>0</v>
      </c>
      <c r="R379" s="17">
        <v>0</v>
      </c>
      <c r="S379" s="17">
        <v>0</v>
      </c>
      <c r="T379" s="17">
        <v>5</v>
      </c>
      <c r="U379" s="17">
        <v>3</v>
      </c>
      <c r="V379" s="18"/>
      <c r="W379" s="18"/>
      <c r="X379" s="18"/>
    </row>
    <row r="380" spans="1:24" ht="15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228</v>
      </c>
      <c r="F380" s="17" t="s">
        <v>117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24</v>
      </c>
      <c r="M380" s="17">
        <v>1181</v>
      </c>
      <c r="N380" s="17">
        <v>1018</v>
      </c>
      <c r="O380" s="17">
        <v>1330</v>
      </c>
      <c r="P380" s="17">
        <v>1383</v>
      </c>
      <c r="Q380" s="17">
        <v>1232</v>
      </c>
      <c r="R380" s="17">
        <v>1157</v>
      </c>
      <c r="S380" s="17">
        <v>1268</v>
      </c>
      <c r="T380" s="17">
        <v>1223</v>
      </c>
      <c r="U380" s="17">
        <v>1332</v>
      </c>
      <c r="V380" s="18"/>
      <c r="W380" s="18"/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228</v>
      </c>
      <c r="F381" s="17" t="s">
        <v>117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22</v>
      </c>
      <c r="M381" s="17">
        <v>21</v>
      </c>
      <c r="N381" s="17">
        <v>42</v>
      </c>
      <c r="O381" s="17">
        <v>63</v>
      </c>
      <c r="P381" s="17">
        <v>49</v>
      </c>
      <c r="Q381" s="17">
        <v>19</v>
      </c>
      <c r="R381" s="17">
        <v>33</v>
      </c>
      <c r="S381" s="17">
        <v>43</v>
      </c>
      <c r="T381" s="17">
        <v>27</v>
      </c>
      <c r="U381" s="17">
        <v>43</v>
      </c>
      <c r="V381" s="18"/>
      <c r="W381" s="18"/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229</v>
      </c>
      <c r="F382" s="17" t="s">
        <v>118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22</v>
      </c>
      <c r="M382" s="17">
        <v>0</v>
      </c>
      <c r="N382" s="17">
        <v>5</v>
      </c>
      <c r="O382" s="17">
        <v>3</v>
      </c>
      <c r="P382" s="17">
        <v>3</v>
      </c>
      <c r="Q382" s="17">
        <v>3</v>
      </c>
      <c r="R382" s="17">
        <v>6</v>
      </c>
      <c r="S382" s="17">
        <v>3</v>
      </c>
      <c r="T382" s="17">
        <v>3</v>
      </c>
      <c r="U382" s="17">
        <v>3</v>
      </c>
      <c r="V382" s="18"/>
      <c r="W382" s="18"/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229</v>
      </c>
      <c r="F383" s="17" t="s">
        <v>118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23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8"/>
      <c r="W383" s="18"/>
      <c r="X383" s="18"/>
    </row>
    <row r="384" spans="1:24" ht="28.2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229</v>
      </c>
      <c r="F384" s="17" t="s">
        <v>118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917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8"/>
      <c r="W384" s="18"/>
      <c r="X384" s="18"/>
    </row>
    <row r="385" spans="1:24" ht="15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229</v>
      </c>
      <c r="F385" s="17" t="s">
        <v>118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24</v>
      </c>
      <c r="M385" s="17">
        <v>0</v>
      </c>
      <c r="N385" s="17">
        <v>110</v>
      </c>
      <c r="O385" s="17">
        <v>310</v>
      </c>
      <c r="P385" s="17">
        <v>160</v>
      </c>
      <c r="Q385" s="17">
        <v>180</v>
      </c>
      <c r="R385" s="17">
        <v>130</v>
      </c>
      <c r="S385" s="17">
        <v>190</v>
      </c>
      <c r="T385" s="17">
        <v>180</v>
      </c>
      <c r="U385" s="17">
        <v>150</v>
      </c>
      <c r="V385" s="18"/>
      <c r="W385" s="18"/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229</v>
      </c>
      <c r="F386" s="17" t="s">
        <v>118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21</v>
      </c>
      <c r="M386" s="17">
        <v>0</v>
      </c>
      <c r="N386" s="17">
        <v>5</v>
      </c>
      <c r="O386" s="17">
        <v>3</v>
      </c>
      <c r="P386" s="17">
        <v>3</v>
      </c>
      <c r="Q386" s="17">
        <v>3</v>
      </c>
      <c r="R386" s="17">
        <v>6</v>
      </c>
      <c r="S386" s="17">
        <v>3</v>
      </c>
      <c r="T386" s="17">
        <v>3</v>
      </c>
      <c r="U386" s="17">
        <v>3</v>
      </c>
      <c r="V386" s="18"/>
      <c r="W386" s="18"/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230</v>
      </c>
      <c r="F387" s="17" t="s">
        <v>119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24</v>
      </c>
      <c r="M387" s="17">
        <v>78</v>
      </c>
      <c r="N387" s="17">
        <v>0</v>
      </c>
      <c r="O387" s="17">
        <v>89</v>
      </c>
      <c r="P387" s="17">
        <v>0</v>
      </c>
      <c r="Q387" s="17">
        <v>0</v>
      </c>
      <c r="R387" s="17">
        <v>155</v>
      </c>
      <c r="S387" s="17">
        <v>0</v>
      </c>
      <c r="T387" s="17">
        <v>0</v>
      </c>
      <c r="U387" s="18"/>
      <c r="V387" s="18"/>
      <c r="W387" s="18"/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230</v>
      </c>
      <c r="F388" s="17" t="s">
        <v>119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22</v>
      </c>
      <c r="M388" s="17">
        <v>6</v>
      </c>
      <c r="N388" s="17">
        <v>0</v>
      </c>
      <c r="O388" s="17">
        <v>6</v>
      </c>
      <c r="P388" s="17">
        <v>0</v>
      </c>
      <c r="Q388" s="17">
        <v>0</v>
      </c>
      <c r="R388" s="17">
        <v>10</v>
      </c>
      <c r="S388" s="17">
        <v>2</v>
      </c>
      <c r="T388" s="17">
        <v>0</v>
      </c>
      <c r="U388" s="18"/>
      <c r="V388" s="18"/>
      <c r="W388" s="18"/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230</v>
      </c>
      <c r="F389" s="17" t="s">
        <v>119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23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/>
      <c r="V389" s="18"/>
      <c r="W389" s="18"/>
      <c r="X389" s="18"/>
    </row>
    <row r="390" spans="1:24" ht="28.2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230</v>
      </c>
      <c r="F390" s="17" t="s">
        <v>119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917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8"/>
      <c r="V390" s="18"/>
      <c r="W390" s="18"/>
      <c r="X390" s="18"/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230</v>
      </c>
      <c r="F391" s="17" t="s">
        <v>119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21</v>
      </c>
      <c r="M391" s="17">
        <v>6</v>
      </c>
      <c r="N391" s="17">
        <v>0</v>
      </c>
      <c r="O391" s="17">
        <v>6</v>
      </c>
      <c r="P391" s="17">
        <v>0</v>
      </c>
      <c r="Q391" s="17">
        <v>0</v>
      </c>
      <c r="R391" s="17">
        <v>10</v>
      </c>
      <c r="S391" s="17">
        <v>2</v>
      </c>
      <c r="T391" s="17">
        <v>0</v>
      </c>
      <c r="U391" s="18"/>
      <c r="V391" s="18"/>
      <c r="W391" s="18"/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231</v>
      </c>
      <c r="F392" s="17" t="s">
        <v>120</v>
      </c>
      <c r="G392" s="18"/>
      <c r="H392" s="17">
        <v>160201</v>
      </c>
      <c r="I392" s="17" t="s">
        <v>31</v>
      </c>
      <c r="J392" s="17" t="s">
        <v>52</v>
      </c>
      <c r="K392" s="17" t="s">
        <v>100</v>
      </c>
      <c r="L392" s="17" t="s">
        <v>24</v>
      </c>
      <c r="M392" s="17">
        <v>0</v>
      </c>
      <c r="N392" s="17">
        <v>0</v>
      </c>
      <c r="O392" s="17">
        <v>0</v>
      </c>
      <c r="P392" s="17">
        <v>45</v>
      </c>
      <c r="Q392" s="17">
        <v>0</v>
      </c>
      <c r="R392" s="17">
        <v>0</v>
      </c>
      <c r="S392" s="17">
        <v>0</v>
      </c>
      <c r="T392" s="17">
        <v>50</v>
      </c>
      <c r="U392" s="18"/>
      <c r="V392" s="18"/>
      <c r="W392" s="18"/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231</v>
      </c>
      <c r="F393" s="17" t="s">
        <v>120</v>
      </c>
      <c r="G393" s="18"/>
      <c r="H393" s="17">
        <v>160201</v>
      </c>
      <c r="I393" s="17" t="s">
        <v>31</v>
      </c>
      <c r="J393" s="17" t="s">
        <v>52</v>
      </c>
      <c r="K393" s="17" t="s">
        <v>100</v>
      </c>
      <c r="L393" s="17" t="s">
        <v>21</v>
      </c>
      <c r="M393" s="17">
        <v>0</v>
      </c>
      <c r="N393" s="17">
        <v>0</v>
      </c>
      <c r="O393" s="17">
        <v>0</v>
      </c>
      <c r="P393" s="17">
        <v>4</v>
      </c>
      <c r="Q393" s="17">
        <v>0</v>
      </c>
      <c r="R393" s="17">
        <v>0</v>
      </c>
      <c r="S393" s="17">
        <v>0</v>
      </c>
      <c r="T393" s="17">
        <v>3</v>
      </c>
      <c r="U393" s="18"/>
      <c r="V393" s="18"/>
      <c r="W393" s="18"/>
      <c r="X393" s="18"/>
    </row>
    <row r="394" spans="1:24" ht="28.2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231</v>
      </c>
      <c r="F394" s="17" t="s">
        <v>120</v>
      </c>
      <c r="G394" s="18"/>
      <c r="H394" s="17">
        <v>160201</v>
      </c>
      <c r="I394" s="17" t="s">
        <v>31</v>
      </c>
      <c r="J394" s="17" t="s">
        <v>52</v>
      </c>
      <c r="K394" s="17" t="s">
        <v>100</v>
      </c>
      <c r="L394" s="17" t="s">
        <v>917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8"/>
      <c r="V394" s="18"/>
      <c r="W394" s="18"/>
      <c r="X394" s="18"/>
    </row>
    <row r="395" spans="1:24" ht="15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231</v>
      </c>
      <c r="F395" s="17" t="s">
        <v>120</v>
      </c>
      <c r="G395" s="18"/>
      <c r="H395" s="17">
        <v>160201</v>
      </c>
      <c r="I395" s="17" t="s">
        <v>31</v>
      </c>
      <c r="J395" s="17" t="s">
        <v>52</v>
      </c>
      <c r="K395" s="17" t="s">
        <v>100</v>
      </c>
      <c r="L395" s="17" t="s">
        <v>23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8"/>
      <c r="V395" s="18"/>
      <c r="W395" s="18"/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231</v>
      </c>
      <c r="F396" s="17" t="s">
        <v>120</v>
      </c>
      <c r="G396" s="18"/>
      <c r="H396" s="17">
        <v>160201</v>
      </c>
      <c r="I396" s="17" t="s">
        <v>31</v>
      </c>
      <c r="J396" s="17" t="s">
        <v>52</v>
      </c>
      <c r="K396" s="17" t="s">
        <v>100</v>
      </c>
      <c r="L396" s="17" t="s">
        <v>22</v>
      </c>
      <c r="M396" s="17">
        <v>0</v>
      </c>
      <c r="N396" s="17">
        <v>0</v>
      </c>
      <c r="O396" s="17">
        <v>0</v>
      </c>
      <c r="P396" s="17">
        <v>4</v>
      </c>
      <c r="Q396" s="17">
        <v>0</v>
      </c>
      <c r="R396" s="17">
        <v>0</v>
      </c>
      <c r="S396" s="17">
        <v>0</v>
      </c>
      <c r="T396" s="17">
        <v>3</v>
      </c>
      <c r="U396" s="18"/>
      <c r="V396" s="18"/>
      <c r="W396" s="18"/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232</v>
      </c>
      <c r="F397" s="17" t="s">
        <v>121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21</v>
      </c>
      <c r="M397" s="17">
        <v>0</v>
      </c>
      <c r="N397" s="17">
        <v>2</v>
      </c>
      <c r="O397" s="17">
        <v>5</v>
      </c>
      <c r="P397" s="17">
        <v>4</v>
      </c>
      <c r="Q397" s="17">
        <v>4</v>
      </c>
      <c r="R397" s="17">
        <v>0</v>
      </c>
      <c r="S397" s="17">
        <v>6</v>
      </c>
      <c r="T397" s="17">
        <v>0</v>
      </c>
      <c r="U397" s="17">
        <v>2</v>
      </c>
      <c r="V397" s="18"/>
      <c r="W397" s="18"/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232</v>
      </c>
      <c r="F398" s="17" t="s">
        <v>121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23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8"/>
      <c r="W398" s="18"/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232</v>
      </c>
      <c r="F399" s="17" t="s">
        <v>121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24</v>
      </c>
      <c r="M399" s="17">
        <v>0</v>
      </c>
      <c r="N399" s="17">
        <v>112</v>
      </c>
      <c r="O399" s="17">
        <v>255</v>
      </c>
      <c r="P399" s="17">
        <v>189</v>
      </c>
      <c r="Q399" s="17">
        <v>328</v>
      </c>
      <c r="R399" s="17">
        <v>0</v>
      </c>
      <c r="S399" s="17">
        <v>438</v>
      </c>
      <c r="T399" s="17">
        <v>0</v>
      </c>
      <c r="U399" s="17">
        <v>70</v>
      </c>
      <c r="V399" s="18"/>
      <c r="W399" s="18"/>
      <c r="X399" s="18"/>
    </row>
    <row r="400" spans="1:24" ht="15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232</v>
      </c>
      <c r="F400" s="17" t="s">
        <v>121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22</v>
      </c>
      <c r="M400" s="17">
        <v>0</v>
      </c>
      <c r="N400" s="17">
        <v>2</v>
      </c>
      <c r="O400" s="17">
        <v>5</v>
      </c>
      <c r="P400" s="17">
        <v>4</v>
      </c>
      <c r="Q400" s="17">
        <v>4</v>
      </c>
      <c r="R400" s="17">
        <v>0</v>
      </c>
      <c r="S400" s="17">
        <v>6</v>
      </c>
      <c r="T400" s="17">
        <v>0</v>
      </c>
      <c r="U400" s="17">
        <v>2</v>
      </c>
      <c r="V400" s="18"/>
      <c r="W400" s="18"/>
      <c r="X400" s="18"/>
    </row>
    <row r="401" spans="1:24" ht="28.2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232</v>
      </c>
      <c r="F401" s="17" t="s">
        <v>121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917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8"/>
      <c r="W401" s="18"/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234</v>
      </c>
      <c r="F402" s="17" t="s">
        <v>122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21</v>
      </c>
      <c r="M402" s="17">
        <v>0</v>
      </c>
      <c r="N402" s="17">
        <v>3</v>
      </c>
      <c r="O402" s="17">
        <v>0</v>
      </c>
      <c r="P402" s="17">
        <v>0</v>
      </c>
      <c r="Q402" s="17">
        <v>0</v>
      </c>
      <c r="R402" s="17">
        <v>0</v>
      </c>
      <c r="S402" s="17">
        <v>2</v>
      </c>
      <c r="T402" s="17">
        <v>0</v>
      </c>
      <c r="U402" s="18"/>
      <c r="V402" s="18"/>
      <c r="W402" s="18"/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234</v>
      </c>
      <c r="F403" s="17" t="s">
        <v>122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22</v>
      </c>
      <c r="M403" s="17">
        <v>0</v>
      </c>
      <c r="N403" s="17">
        <v>3</v>
      </c>
      <c r="O403" s="17">
        <v>0</v>
      </c>
      <c r="P403" s="17">
        <v>0</v>
      </c>
      <c r="Q403" s="17">
        <v>0</v>
      </c>
      <c r="R403" s="17">
        <v>0</v>
      </c>
      <c r="S403" s="17">
        <v>2</v>
      </c>
      <c r="T403" s="17">
        <v>0</v>
      </c>
      <c r="U403" s="18"/>
      <c r="V403" s="18"/>
      <c r="W403" s="18"/>
      <c r="X403" s="18"/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234</v>
      </c>
      <c r="F404" s="17" t="s">
        <v>122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23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8"/>
      <c r="V404" s="18"/>
      <c r="W404" s="18"/>
      <c r="X404" s="18"/>
    </row>
    <row r="405" spans="1:24" ht="15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234</v>
      </c>
      <c r="F405" s="17" t="s">
        <v>122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24</v>
      </c>
      <c r="M405" s="17">
        <v>0</v>
      </c>
      <c r="N405" s="17">
        <v>55</v>
      </c>
      <c r="O405" s="17">
        <v>0</v>
      </c>
      <c r="P405" s="17">
        <v>0</v>
      </c>
      <c r="Q405" s="17">
        <v>0</v>
      </c>
      <c r="R405" s="17">
        <v>0</v>
      </c>
      <c r="S405" s="17">
        <v>85</v>
      </c>
      <c r="T405" s="17">
        <v>0</v>
      </c>
      <c r="U405" s="18"/>
      <c r="V405" s="18"/>
      <c r="W405" s="18"/>
      <c r="X405" s="18"/>
    </row>
    <row r="406" spans="1:24" ht="28.2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234</v>
      </c>
      <c r="F406" s="17" t="s">
        <v>122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917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8"/>
      <c r="V406" s="18"/>
      <c r="W406" s="18"/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303</v>
      </c>
      <c r="F407" s="17" t="s">
        <v>123</v>
      </c>
      <c r="G407" s="18"/>
      <c r="H407" s="17">
        <v>160202</v>
      </c>
      <c r="I407" s="17" t="s">
        <v>31</v>
      </c>
      <c r="J407" s="17" t="s">
        <v>52</v>
      </c>
      <c r="K407" s="17" t="s">
        <v>53</v>
      </c>
      <c r="L407" s="17" t="s">
        <v>24</v>
      </c>
      <c r="M407" s="17">
        <v>0</v>
      </c>
      <c r="N407" s="17">
        <v>123</v>
      </c>
      <c r="O407" s="17">
        <v>125</v>
      </c>
      <c r="P407" s="17">
        <v>89</v>
      </c>
      <c r="Q407" s="17">
        <v>89</v>
      </c>
      <c r="R407" s="17">
        <v>150</v>
      </c>
      <c r="S407" s="17">
        <v>0</v>
      </c>
      <c r="T407" s="17">
        <v>0</v>
      </c>
      <c r="U407" s="18"/>
      <c r="V407" s="18"/>
      <c r="W407" s="18"/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303</v>
      </c>
      <c r="F408" s="17" t="s">
        <v>123</v>
      </c>
      <c r="G408" s="18"/>
      <c r="H408" s="17">
        <v>160202</v>
      </c>
      <c r="I408" s="17" t="s">
        <v>31</v>
      </c>
      <c r="J408" s="17" t="s">
        <v>52</v>
      </c>
      <c r="K408" s="17" t="s">
        <v>53</v>
      </c>
      <c r="L408" s="17" t="s">
        <v>21</v>
      </c>
      <c r="M408" s="17">
        <v>4</v>
      </c>
      <c r="N408" s="17">
        <v>6</v>
      </c>
      <c r="O408" s="17">
        <v>8</v>
      </c>
      <c r="P408" s="17">
        <v>2</v>
      </c>
      <c r="Q408" s="17">
        <v>4</v>
      </c>
      <c r="R408" s="17">
        <v>4</v>
      </c>
      <c r="S408" s="17">
        <v>0</v>
      </c>
      <c r="T408" s="17">
        <v>0</v>
      </c>
      <c r="U408" s="18"/>
      <c r="V408" s="18"/>
      <c r="W408" s="18"/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303</v>
      </c>
      <c r="F409" s="17" t="s">
        <v>123</v>
      </c>
      <c r="G409" s="18"/>
      <c r="H409" s="17">
        <v>160202</v>
      </c>
      <c r="I409" s="17" t="s">
        <v>31</v>
      </c>
      <c r="J409" s="17" t="s">
        <v>52</v>
      </c>
      <c r="K409" s="17" t="s">
        <v>53</v>
      </c>
      <c r="L409" s="17" t="s">
        <v>22</v>
      </c>
      <c r="M409" s="17">
        <v>4</v>
      </c>
      <c r="N409" s="17">
        <v>6</v>
      </c>
      <c r="O409" s="17">
        <v>8</v>
      </c>
      <c r="P409" s="17">
        <v>2</v>
      </c>
      <c r="Q409" s="17">
        <v>4</v>
      </c>
      <c r="R409" s="17">
        <v>4</v>
      </c>
      <c r="S409" s="17">
        <v>0</v>
      </c>
      <c r="T409" s="17">
        <v>0</v>
      </c>
      <c r="U409" s="18"/>
      <c r="V409" s="18"/>
      <c r="W409" s="18"/>
      <c r="X409" s="18"/>
    </row>
    <row r="410" spans="1:24" ht="15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303</v>
      </c>
      <c r="F410" s="17" t="s">
        <v>123</v>
      </c>
      <c r="G410" s="18"/>
      <c r="H410" s="17">
        <v>160202</v>
      </c>
      <c r="I410" s="17" t="s">
        <v>31</v>
      </c>
      <c r="J410" s="17" t="s">
        <v>52</v>
      </c>
      <c r="K410" s="17" t="s">
        <v>53</v>
      </c>
      <c r="L410" s="17" t="s">
        <v>23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8"/>
      <c r="V410" s="18"/>
      <c r="W410" s="18"/>
      <c r="X410" s="18"/>
    </row>
    <row r="411" spans="1:24" ht="28.2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303</v>
      </c>
      <c r="F411" s="17" t="s">
        <v>123</v>
      </c>
      <c r="G411" s="18"/>
      <c r="H411" s="17">
        <v>160202</v>
      </c>
      <c r="I411" s="17" t="s">
        <v>31</v>
      </c>
      <c r="J411" s="17" t="s">
        <v>52</v>
      </c>
      <c r="K411" s="17" t="s">
        <v>53</v>
      </c>
      <c r="L411" s="17" t="s">
        <v>917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8"/>
      <c r="V411" s="18"/>
      <c r="W411" s="18"/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6691</v>
      </c>
      <c r="F412" s="17" t="s">
        <v>124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21</v>
      </c>
      <c r="M412" s="17">
        <v>0</v>
      </c>
      <c r="N412" s="17">
        <v>0</v>
      </c>
      <c r="O412" s="17">
        <v>0</v>
      </c>
      <c r="P412" s="17">
        <v>2</v>
      </c>
      <c r="Q412" s="17">
        <v>0</v>
      </c>
      <c r="R412" s="17">
        <v>0</v>
      </c>
      <c r="S412" s="17">
        <v>0</v>
      </c>
      <c r="T412" s="17">
        <v>4</v>
      </c>
      <c r="U412" s="17">
        <v>4</v>
      </c>
      <c r="V412" s="18"/>
      <c r="W412" s="18"/>
      <c r="X412" s="18"/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6691</v>
      </c>
      <c r="F413" s="17" t="s">
        <v>124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23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8"/>
      <c r="W413" s="18"/>
      <c r="X413" s="18"/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6691</v>
      </c>
      <c r="F414" s="17" t="s">
        <v>124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24</v>
      </c>
      <c r="M414" s="17">
        <v>368</v>
      </c>
      <c r="N414" s="17">
        <v>0</v>
      </c>
      <c r="O414" s="17">
        <v>0</v>
      </c>
      <c r="P414" s="17">
        <v>321</v>
      </c>
      <c r="Q414" s="17">
        <v>0</v>
      </c>
      <c r="R414" s="17">
        <v>0</v>
      </c>
      <c r="S414" s="17">
        <v>0</v>
      </c>
      <c r="T414" s="17">
        <v>207</v>
      </c>
      <c r="U414" s="17">
        <v>963</v>
      </c>
      <c r="V414" s="18"/>
      <c r="W414" s="18"/>
      <c r="X414" s="18"/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6691</v>
      </c>
      <c r="F415" s="17" t="s">
        <v>124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22</v>
      </c>
      <c r="M415" s="17">
        <v>0</v>
      </c>
      <c r="N415" s="17">
        <v>0</v>
      </c>
      <c r="O415" s="17">
        <v>0</v>
      </c>
      <c r="P415" s="17">
        <v>2</v>
      </c>
      <c r="Q415" s="17">
        <v>0</v>
      </c>
      <c r="R415" s="17">
        <v>0</v>
      </c>
      <c r="S415" s="17">
        <v>0</v>
      </c>
      <c r="T415" s="17">
        <v>4</v>
      </c>
      <c r="U415" s="17">
        <v>4</v>
      </c>
      <c r="V415" s="18"/>
      <c r="W415" s="18"/>
      <c r="X415" s="18"/>
    </row>
    <row r="416" spans="1:24" ht="28.2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6691</v>
      </c>
      <c r="F416" s="17" t="s">
        <v>124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917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8"/>
      <c r="W416" s="18"/>
      <c r="X416" s="18"/>
    </row>
    <row r="417" spans="1:24" ht="28.2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7131</v>
      </c>
      <c r="F417" s="17" t="s">
        <v>125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917</v>
      </c>
      <c r="M417" s="17">
        <v>0</v>
      </c>
      <c r="N417" s="17">
        <v>0</v>
      </c>
      <c r="O417" s="17">
        <v>0</v>
      </c>
      <c r="P417" s="17">
        <v>0</v>
      </c>
      <c r="Q417" s="17">
        <v>2</v>
      </c>
      <c r="R417" s="17">
        <v>0</v>
      </c>
      <c r="S417" s="17">
        <v>0</v>
      </c>
      <c r="T417" s="17">
        <v>0</v>
      </c>
      <c r="U417" s="18"/>
      <c r="V417" s="18"/>
      <c r="W417" s="18"/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7131</v>
      </c>
      <c r="F418" s="17" t="s">
        <v>125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24</v>
      </c>
      <c r="M418" s="17">
        <v>89</v>
      </c>
      <c r="N418" s="17">
        <v>40</v>
      </c>
      <c r="O418" s="17">
        <v>36</v>
      </c>
      <c r="P418" s="17">
        <v>58</v>
      </c>
      <c r="Q418" s="17">
        <v>89</v>
      </c>
      <c r="R418" s="17">
        <v>78</v>
      </c>
      <c r="S418" s="17">
        <v>42</v>
      </c>
      <c r="T418" s="17">
        <v>46</v>
      </c>
      <c r="U418" s="18"/>
      <c r="V418" s="18"/>
      <c r="W418" s="18"/>
      <c r="X418" s="18"/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7131</v>
      </c>
      <c r="F419" s="17" t="s">
        <v>125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21</v>
      </c>
      <c r="M419" s="17">
        <v>6</v>
      </c>
      <c r="N419" s="17">
        <v>2</v>
      </c>
      <c r="O419" s="17">
        <v>2</v>
      </c>
      <c r="P419" s="17">
        <v>2</v>
      </c>
      <c r="Q419" s="17">
        <v>5</v>
      </c>
      <c r="R419" s="17">
        <v>2</v>
      </c>
      <c r="S419" s="17">
        <v>2</v>
      </c>
      <c r="T419" s="17">
        <v>2</v>
      </c>
      <c r="U419" s="18"/>
      <c r="V419" s="18"/>
      <c r="W419" s="18"/>
      <c r="X419" s="18"/>
    </row>
    <row r="420" spans="1:24" ht="15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7131</v>
      </c>
      <c r="F420" s="17" t="s">
        <v>125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23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8"/>
      <c r="V420" s="18"/>
      <c r="W420" s="18"/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7131</v>
      </c>
      <c r="F421" s="17" t="s">
        <v>125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22</v>
      </c>
      <c r="M421" s="17">
        <v>6</v>
      </c>
      <c r="N421" s="17">
        <v>2</v>
      </c>
      <c r="O421" s="17">
        <v>2</v>
      </c>
      <c r="P421" s="17">
        <v>2</v>
      </c>
      <c r="Q421" s="17">
        <v>5</v>
      </c>
      <c r="R421" s="17">
        <v>2</v>
      </c>
      <c r="S421" s="17">
        <v>2</v>
      </c>
      <c r="T421" s="17">
        <v>2</v>
      </c>
      <c r="U421" s="18"/>
      <c r="V421" s="18"/>
      <c r="W421" s="18"/>
      <c r="X421" s="18"/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7132</v>
      </c>
      <c r="F422" s="17" t="s">
        <v>126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22</v>
      </c>
      <c r="M422" s="17">
        <v>5</v>
      </c>
      <c r="N422" s="17">
        <v>2</v>
      </c>
      <c r="O422" s="17">
        <v>4</v>
      </c>
      <c r="P422" s="17">
        <v>4</v>
      </c>
      <c r="Q422" s="17">
        <v>5</v>
      </c>
      <c r="R422" s="17">
        <v>3</v>
      </c>
      <c r="S422" s="17">
        <v>2</v>
      </c>
      <c r="T422" s="17">
        <v>2</v>
      </c>
      <c r="U422" s="18"/>
      <c r="V422" s="18"/>
      <c r="W422" s="18"/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7132</v>
      </c>
      <c r="F423" s="17" t="s">
        <v>126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24</v>
      </c>
      <c r="M423" s="17">
        <v>0</v>
      </c>
      <c r="N423" s="17">
        <v>119</v>
      </c>
      <c r="O423" s="17">
        <v>152</v>
      </c>
      <c r="P423" s="17">
        <v>77</v>
      </c>
      <c r="Q423" s="17">
        <v>160</v>
      </c>
      <c r="R423" s="17">
        <v>140</v>
      </c>
      <c r="S423" s="17">
        <v>110</v>
      </c>
      <c r="T423" s="17">
        <v>126</v>
      </c>
      <c r="U423" s="18"/>
      <c r="V423" s="18"/>
      <c r="W423" s="18"/>
      <c r="X423" s="18"/>
    </row>
    <row r="424" spans="1:24" ht="28.2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7132</v>
      </c>
      <c r="F424" s="17" t="s">
        <v>126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917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8"/>
      <c r="V424" s="18"/>
      <c r="W424" s="18"/>
      <c r="X424" s="18"/>
    </row>
    <row r="425" spans="1:24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7132</v>
      </c>
      <c r="F425" s="17" t="s">
        <v>126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21</v>
      </c>
      <c r="M425" s="17">
        <v>5</v>
      </c>
      <c r="N425" s="17">
        <v>2</v>
      </c>
      <c r="O425" s="17">
        <v>4</v>
      </c>
      <c r="P425" s="17">
        <v>4</v>
      </c>
      <c r="Q425" s="17">
        <v>5</v>
      </c>
      <c r="R425" s="17">
        <v>3</v>
      </c>
      <c r="S425" s="17">
        <v>2</v>
      </c>
      <c r="T425" s="17">
        <v>2</v>
      </c>
      <c r="U425" s="18"/>
      <c r="V425" s="18"/>
      <c r="W425" s="18"/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7132</v>
      </c>
      <c r="F426" s="17" t="s">
        <v>126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23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8"/>
      <c r="V426" s="18"/>
      <c r="W426" s="18"/>
      <c r="X426" s="18"/>
    </row>
    <row r="427" spans="1:24" ht="28.2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7325</v>
      </c>
      <c r="F427" s="17" t="s">
        <v>127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917</v>
      </c>
      <c r="M427" s="17">
        <v>1</v>
      </c>
      <c r="N427" s="17">
        <v>2</v>
      </c>
      <c r="O427" s="17">
        <v>2</v>
      </c>
      <c r="P427" s="17">
        <v>1</v>
      </c>
      <c r="Q427" s="17">
        <v>1</v>
      </c>
      <c r="R427" s="17">
        <v>0</v>
      </c>
      <c r="S427" s="17">
        <v>1</v>
      </c>
      <c r="T427" s="17">
        <v>0</v>
      </c>
      <c r="U427" s="17">
        <v>1</v>
      </c>
      <c r="V427" s="18"/>
      <c r="W427" s="18"/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7325</v>
      </c>
      <c r="F428" s="17" t="s">
        <v>127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23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8"/>
      <c r="W428" s="18"/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7325</v>
      </c>
      <c r="F429" s="17" t="s">
        <v>127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24</v>
      </c>
      <c r="M429" s="17">
        <v>1200</v>
      </c>
      <c r="N429" s="17">
        <v>1100</v>
      </c>
      <c r="O429" s="17">
        <v>900</v>
      </c>
      <c r="P429" s="17">
        <v>1200</v>
      </c>
      <c r="Q429" s="17">
        <v>1200</v>
      </c>
      <c r="R429" s="17">
        <v>899</v>
      </c>
      <c r="S429" s="17">
        <v>1200</v>
      </c>
      <c r="T429" s="17">
        <v>1200</v>
      </c>
      <c r="U429" s="17">
        <v>1100</v>
      </c>
      <c r="V429" s="18"/>
      <c r="W429" s="18"/>
      <c r="X429" s="18"/>
    </row>
    <row r="430" spans="1:24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7325</v>
      </c>
      <c r="F430" s="17" t="s">
        <v>127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22</v>
      </c>
      <c r="M430" s="17">
        <v>22</v>
      </c>
      <c r="N430" s="17">
        <v>42</v>
      </c>
      <c r="O430" s="17">
        <v>45</v>
      </c>
      <c r="P430" s="17">
        <v>62</v>
      </c>
      <c r="Q430" s="17">
        <v>19</v>
      </c>
      <c r="R430" s="17">
        <v>30</v>
      </c>
      <c r="S430" s="17">
        <v>31</v>
      </c>
      <c r="T430" s="17">
        <v>28</v>
      </c>
      <c r="U430" s="17">
        <v>27</v>
      </c>
      <c r="V430" s="18"/>
      <c r="W430" s="18"/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7325</v>
      </c>
      <c r="F431" s="17" t="s">
        <v>127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21</v>
      </c>
      <c r="M431" s="17">
        <v>22</v>
      </c>
      <c r="N431" s="17">
        <v>42</v>
      </c>
      <c r="O431" s="17">
        <v>45</v>
      </c>
      <c r="P431" s="17">
        <v>62</v>
      </c>
      <c r="Q431" s="17">
        <v>19</v>
      </c>
      <c r="R431" s="17">
        <v>30</v>
      </c>
      <c r="S431" s="17">
        <v>31</v>
      </c>
      <c r="T431" s="17">
        <v>28</v>
      </c>
      <c r="U431" s="17">
        <v>27</v>
      </c>
      <c r="V431" s="18"/>
      <c r="W431" s="18"/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7326</v>
      </c>
      <c r="F432" s="17" t="s">
        <v>128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22</v>
      </c>
      <c r="M432" s="17">
        <v>10</v>
      </c>
      <c r="N432" s="17">
        <v>16</v>
      </c>
      <c r="O432" s="17">
        <v>32</v>
      </c>
      <c r="P432" s="17">
        <v>39</v>
      </c>
      <c r="Q432" s="17">
        <v>23</v>
      </c>
      <c r="R432" s="17">
        <v>25</v>
      </c>
      <c r="S432" s="17">
        <v>29</v>
      </c>
      <c r="T432" s="17">
        <v>15</v>
      </c>
      <c r="U432" s="17">
        <v>17</v>
      </c>
      <c r="V432" s="18"/>
      <c r="W432" s="18"/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7326</v>
      </c>
      <c r="F433" s="17" t="s">
        <v>128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24</v>
      </c>
      <c r="M433" s="17">
        <v>1007</v>
      </c>
      <c r="N433" s="17">
        <v>1150</v>
      </c>
      <c r="O433" s="17">
        <v>1800</v>
      </c>
      <c r="P433" s="17">
        <v>1225</v>
      </c>
      <c r="Q433" s="17">
        <v>1071</v>
      </c>
      <c r="R433" s="17">
        <v>1090</v>
      </c>
      <c r="S433" s="17">
        <v>1120</v>
      </c>
      <c r="T433" s="17">
        <v>1185</v>
      </c>
      <c r="U433" s="17">
        <v>1120</v>
      </c>
      <c r="V433" s="18"/>
      <c r="W433" s="18"/>
      <c r="X433" s="18"/>
    </row>
    <row r="434" spans="1:24" ht="28.2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7326</v>
      </c>
      <c r="F434" s="17" t="s">
        <v>128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917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2</v>
      </c>
      <c r="S434" s="17">
        <v>1</v>
      </c>
      <c r="T434" s="17">
        <v>0</v>
      </c>
      <c r="U434" s="17">
        <v>0</v>
      </c>
      <c r="V434" s="18"/>
      <c r="W434" s="18"/>
      <c r="X434" s="18"/>
    </row>
    <row r="435" spans="1:24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7326</v>
      </c>
      <c r="F435" s="17" t="s">
        <v>128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23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8"/>
      <c r="W435" s="18"/>
      <c r="X435" s="18"/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7326</v>
      </c>
      <c r="F436" s="17" t="s">
        <v>128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21</v>
      </c>
      <c r="M436" s="17">
        <v>10</v>
      </c>
      <c r="N436" s="17">
        <v>16</v>
      </c>
      <c r="O436" s="17">
        <v>32</v>
      </c>
      <c r="P436" s="17">
        <v>39</v>
      </c>
      <c r="Q436" s="17">
        <v>23</v>
      </c>
      <c r="R436" s="17">
        <v>25</v>
      </c>
      <c r="S436" s="17">
        <v>29</v>
      </c>
      <c r="T436" s="17">
        <v>15</v>
      </c>
      <c r="U436" s="17">
        <v>17</v>
      </c>
      <c r="V436" s="18"/>
      <c r="W436" s="18"/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7412</v>
      </c>
      <c r="F437" s="17" t="s">
        <v>129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23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8"/>
      <c r="V437" s="18"/>
      <c r="W437" s="18"/>
      <c r="X437" s="18"/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7412</v>
      </c>
      <c r="F438" s="17" t="s">
        <v>129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22</v>
      </c>
      <c r="M438" s="17">
        <v>0</v>
      </c>
      <c r="N438" s="17">
        <v>3</v>
      </c>
      <c r="O438" s="17">
        <v>3</v>
      </c>
      <c r="P438" s="17">
        <v>5</v>
      </c>
      <c r="Q438" s="17">
        <v>7</v>
      </c>
      <c r="R438" s="17">
        <v>5</v>
      </c>
      <c r="S438" s="17">
        <v>4</v>
      </c>
      <c r="T438" s="17">
        <v>2</v>
      </c>
      <c r="U438" s="18"/>
      <c r="V438" s="18"/>
      <c r="W438" s="18"/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7412</v>
      </c>
      <c r="F439" s="17" t="s">
        <v>129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24</v>
      </c>
      <c r="M439" s="17">
        <v>0</v>
      </c>
      <c r="N439" s="17">
        <v>80</v>
      </c>
      <c r="O439" s="17">
        <v>80</v>
      </c>
      <c r="P439" s="17">
        <v>80</v>
      </c>
      <c r="Q439" s="17">
        <v>80</v>
      </c>
      <c r="R439" s="17">
        <v>80</v>
      </c>
      <c r="S439" s="17">
        <v>80</v>
      </c>
      <c r="T439" s="17">
        <v>39</v>
      </c>
      <c r="U439" s="18"/>
      <c r="V439" s="18"/>
      <c r="W439" s="18"/>
      <c r="X439" s="18"/>
    </row>
    <row r="440" spans="1:24" ht="28.2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7412</v>
      </c>
      <c r="F440" s="17" t="s">
        <v>129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917</v>
      </c>
      <c r="M440" s="17">
        <v>0</v>
      </c>
      <c r="N440" s="17">
        <v>1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8"/>
      <c r="V440" s="18"/>
      <c r="W440" s="18"/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7412</v>
      </c>
      <c r="F441" s="17" t="s">
        <v>129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21</v>
      </c>
      <c r="M441" s="17">
        <v>0</v>
      </c>
      <c r="N441" s="17">
        <v>3</v>
      </c>
      <c r="O441" s="17">
        <v>3</v>
      </c>
      <c r="P441" s="17">
        <v>5</v>
      </c>
      <c r="Q441" s="17">
        <v>7</v>
      </c>
      <c r="R441" s="17">
        <v>5</v>
      </c>
      <c r="S441" s="17">
        <v>4</v>
      </c>
      <c r="T441" s="17">
        <v>2</v>
      </c>
      <c r="U441" s="18"/>
      <c r="V441" s="18"/>
      <c r="W441" s="18"/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7458</v>
      </c>
      <c r="F442" s="17" t="s">
        <v>130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22</v>
      </c>
      <c r="M442" s="17">
        <v>4</v>
      </c>
      <c r="N442" s="17">
        <v>2</v>
      </c>
      <c r="O442" s="17">
        <v>1</v>
      </c>
      <c r="P442" s="17">
        <v>2</v>
      </c>
      <c r="Q442" s="17">
        <v>1</v>
      </c>
      <c r="R442" s="17">
        <v>1</v>
      </c>
      <c r="S442" s="17">
        <v>0</v>
      </c>
      <c r="T442" s="17">
        <v>0</v>
      </c>
      <c r="U442" s="18"/>
      <c r="V442" s="18"/>
      <c r="W442" s="18"/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7458</v>
      </c>
      <c r="F443" s="17" t="s">
        <v>130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21</v>
      </c>
      <c r="M443" s="17">
        <v>4</v>
      </c>
      <c r="N443" s="17">
        <v>2</v>
      </c>
      <c r="O443" s="17">
        <v>1</v>
      </c>
      <c r="P443" s="17">
        <v>2</v>
      </c>
      <c r="Q443" s="17">
        <v>1</v>
      </c>
      <c r="R443" s="17">
        <v>1</v>
      </c>
      <c r="S443" s="17">
        <v>0</v>
      </c>
      <c r="T443" s="17">
        <v>0</v>
      </c>
      <c r="U443" s="18"/>
      <c r="V443" s="18"/>
      <c r="W443" s="18"/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7458</v>
      </c>
      <c r="F444" s="17" t="s">
        <v>130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24</v>
      </c>
      <c r="M444" s="17">
        <v>88</v>
      </c>
      <c r="N444" s="17">
        <v>45</v>
      </c>
      <c r="O444" s="17">
        <v>30</v>
      </c>
      <c r="P444" s="17">
        <v>45</v>
      </c>
      <c r="Q444" s="17">
        <v>38</v>
      </c>
      <c r="R444" s="17">
        <v>65</v>
      </c>
      <c r="S444" s="17">
        <v>0</v>
      </c>
      <c r="T444" s="17">
        <v>0</v>
      </c>
      <c r="U444" s="18"/>
      <c r="V444" s="18"/>
      <c r="W444" s="18"/>
      <c r="X444" s="18"/>
    </row>
    <row r="445" spans="1:24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7458</v>
      </c>
      <c r="F445" s="17" t="s">
        <v>130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23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8"/>
      <c r="V445" s="18"/>
      <c r="W445" s="18"/>
      <c r="X445" s="18"/>
    </row>
    <row r="446" spans="1:24" ht="28.2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7458</v>
      </c>
      <c r="F446" s="17" t="s">
        <v>130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917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8"/>
      <c r="V446" s="18"/>
      <c r="W446" s="18"/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9720</v>
      </c>
      <c r="F447" s="17" t="s">
        <v>131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21</v>
      </c>
      <c r="M447" s="18"/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8"/>
      <c r="W447" s="18"/>
      <c r="X447" s="18"/>
    </row>
    <row r="448" spans="1:24" ht="28.2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9720</v>
      </c>
      <c r="F448" s="17" t="s">
        <v>131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917</v>
      </c>
      <c r="M448" s="18"/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8"/>
      <c r="W448" s="18"/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9720</v>
      </c>
      <c r="F449" s="17" t="s">
        <v>131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24</v>
      </c>
      <c r="M449" s="18"/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8"/>
      <c r="W449" s="18"/>
      <c r="X449" s="18"/>
    </row>
    <row r="450" spans="1:24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9720</v>
      </c>
      <c r="F450" s="17" t="s">
        <v>131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22</v>
      </c>
      <c r="M450" s="18"/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8"/>
      <c r="W450" s="18"/>
      <c r="X450" s="18"/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9720</v>
      </c>
      <c r="F451" s="17" t="s">
        <v>131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23</v>
      </c>
      <c r="M451" s="18"/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8"/>
      <c r="W451" s="18"/>
      <c r="X451" s="18"/>
    </row>
    <row r="452" spans="1:24" ht="28.2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9721</v>
      </c>
      <c r="F452" s="17" t="s">
        <v>132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917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8"/>
      <c r="V452" s="18"/>
      <c r="W452" s="18"/>
      <c r="X452" s="18"/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9721</v>
      </c>
      <c r="F453" s="17" t="s">
        <v>132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21</v>
      </c>
      <c r="M453" s="17">
        <v>2</v>
      </c>
      <c r="N453" s="17">
        <v>3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8"/>
      <c r="V453" s="18"/>
      <c r="W453" s="18"/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9721</v>
      </c>
      <c r="F454" s="17" t="s">
        <v>132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23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8"/>
      <c r="V454" s="18"/>
      <c r="W454" s="18"/>
      <c r="X454" s="18"/>
    </row>
    <row r="455" spans="1:24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9721</v>
      </c>
      <c r="F455" s="17" t="s">
        <v>132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24</v>
      </c>
      <c r="M455" s="17">
        <v>0</v>
      </c>
      <c r="N455" s="17">
        <v>78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8"/>
      <c r="V455" s="18"/>
      <c r="W455" s="18"/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9721</v>
      </c>
      <c r="F456" s="17" t="s">
        <v>132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22</v>
      </c>
      <c r="M456" s="17">
        <v>2</v>
      </c>
      <c r="N456" s="17">
        <v>3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8"/>
      <c r="V456" s="18"/>
      <c r="W456" s="18"/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10259</v>
      </c>
      <c r="F457" s="17" t="s">
        <v>133</v>
      </c>
      <c r="G457" s="18"/>
      <c r="H457" s="17">
        <v>160202</v>
      </c>
      <c r="I457" s="17" t="s">
        <v>31</v>
      </c>
      <c r="J457" s="17" t="s">
        <v>52</v>
      </c>
      <c r="K457" s="17" t="s">
        <v>53</v>
      </c>
      <c r="L457" s="17" t="s">
        <v>21</v>
      </c>
      <c r="M457" s="17">
        <v>3</v>
      </c>
      <c r="N457" s="17">
        <v>2</v>
      </c>
      <c r="O457" s="17">
        <v>0</v>
      </c>
      <c r="P457" s="17">
        <v>2</v>
      </c>
      <c r="Q457" s="17">
        <v>0</v>
      </c>
      <c r="R457" s="17">
        <v>2</v>
      </c>
      <c r="S457" s="17">
        <v>0</v>
      </c>
      <c r="T457" s="17">
        <v>0</v>
      </c>
      <c r="U457" s="18"/>
      <c r="V457" s="18"/>
      <c r="W457" s="18"/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10259</v>
      </c>
      <c r="F458" s="17" t="s">
        <v>133</v>
      </c>
      <c r="G458" s="18"/>
      <c r="H458" s="17">
        <v>160202</v>
      </c>
      <c r="I458" s="17" t="s">
        <v>31</v>
      </c>
      <c r="J458" s="17" t="s">
        <v>52</v>
      </c>
      <c r="K458" s="17" t="s">
        <v>53</v>
      </c>
      <c r="L458" s="17" t="s">
        <v>23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8"/>
      <c r="V458" s="18"/>
      <c r="W458" s="18"/>
      <c r="X458" s="18"/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10259</v>
      </c>
      <c r="F459" s="17" t="s">
        <v>133</v>
      </c>
      <c r="G459" s="18"/>
      <c r="H459" s="17">
        <v>160202</v>
      </c>
      <c r="I459" s="17" t="s">
        <v>31</v>
      </c>
      <c r="J459" s="17" t="s">
        <v>52</v>
      </c>
      <c r="K459" s="17" t="s">
        <v>53</v>
      </c>
      <c r="L459" s="17" t="s">
        <v>24</v>
      </c>
      <c r="M459" s="17">
        <v>0</v>
      </c>
      <c r="N459" s="17">
        <v>78</v>
      </c>
      <c r="O459" s="17">
        <v>0</v>
      </c>
      <c r="P459" s="17">
        <v>0</v>
      </c>
      <c r="Q459" s="17">
        <v>0</v>
      </c>
      <c r="R459" s="17">
        <v>89</v>
      </c>
      <c r="S459" s="17">
        <v>0</v>
      </c>
      <c r="T459" s="17">
        <v>0</v>
      </c>
      <c r="U459" s="18"/>
      <c r="V459" s="18"/>
      <c r="W459" s="18"/>
      <c r="X459" s="18"/>
    </row>
    <row r="460" spans="1:24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10259</v>
      </c>
      <c r="F460" s="17" t="s">
        <v>133</v>
      </c>
      <c r="G460" s="18"/>
      <c r="H460" s="17">
        <v>160202</v>
      </c>
      <c r="I460" s="17" t="s">
        <v>31</v>
      </c>
      <c r="J460" s="17" t="s">
        <v>52</v>
      </c>
      <c r="K460" s="17" t="s">
        <v>53</v>
      </c>
      <c r="L460" s="17" t="s">
        <v>22</v>
      </c>
      <c r="M460" s="17">
        <v>3</v>
      </c>
      <c r="N460" s="17">
        <v>2</v>
      </c>
      <c r="O460" s="17">
        <v>0</v>
      </c>
      <c r="P460" s="17">
        <v>2</v>
      </c>
      <c r="Q460" s="17">
        <v>0</v>
      </c>
      <c r="R460" s="17">
        <v>2</v>
      </c>
      <c r="S460" s="17">
        <v>0</v>
      </c>
      <c r="T460" s="17">
        <v>0</v>
      </c>
      <c r="U460" s="18"/>
      <c r="V460" s="18"/>
      <c r="W460" s="18"/>
      <c r="X460" s="18"/>
    </row>
    <row r="461" spans="1:24" ht="28.2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10259</v>
      </c>
      <c r="F461" s="17" t="s">
        <v>133</v>
      </c>
      <c r="G461" s="18"/>
      <c r="H461" s="17">
        <v>160202</v>
      </c>
      <c r="I461" s="17" t="s">
        <v>31</v>
      </c>
      <c r="J461" s="17" t="s">
        <v>52</v>
      </c>
      <c r="K461" s="17" t="s">
        <v>53</v>
      </c>
      <c r="L461" s="17" t="s">
        <v>917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8"/>
      <c r="V461" s="18"/>
      <c r="W461" s="18"/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11579</v>
      </c>
      <c r="F462" s="17" t="s">
        <v>134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22</v>
      </c>
      <c r="M462" s="17">
        <v>2</v>
      </c>
      <c r="N462" s="17">
        <v>2</v>
      </c>
      <c r="O462" s="17">
        <v>2</v>
      </c>
      <c r="P462" s="17">
        <v>3</v>
      </c>
      <c r="Q462" s="17">
        <v>2</v>
      </c>
      <c r="R462" s="17">
        <v>2</v>
      </c>
      <c r="S462" s="17">
        <v>2</v>
      </c>
      <c r="T462" s="17">
        <v>2</v>
      </c>
      <c r="U462" s="18"/>
      <c r="V462" s="18"/>
      <c r="W462" s="18"/>
      <c r="X462" s="18"/>
    </row>
    <row r="463" spans="1:24" ht="28.2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11579</v>
      </c>
      <c r="F463" s="17" t="s">
        <v>134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917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8"/>
      <c r="V463" s="18"/>
      <c r="W463" s="18"/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11579</v>
      </c>
      <c r="F464" s="17" t="s">
        <v>134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23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8"/>
      <c r="V464" s="18"/>
      <c r="W464" s="18"/>
      <c r="X464" s="18"/>
    </row>
    <row r="465" spans="1:24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11579</v>
      </c>
      <c r="F465" s="17" t="s">
        <v>134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24</v>
      </c>
      <c r="M465" s="17">
        <v>0</v>
      </c>
      <c r="N465" s="17">
        <v>79</v>
      </c>
      <c r="O465" s="17">
        <v>0</v>
      </c>
      <c r="P465" s="17">
        <v>45</v>
      </c>
      <c r="Q465" s="17">
        <v>60</v>
      </c>
      <c r="R465" s="17">
        <v>52</v>
      </c>
      <c r="S465" s="17">
        <v>56</v>
      </c>
      <c r="T465" s="17">
        <v>58</v>
      </c>
      <c r="U465" s="18"/>
      <c r="V465" s="18"/>
      <c r="W465" s="18"/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11579</v>
      </c>
      <c r="F466" s="17" t="s">
        <v>134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21</v>
      </c>
      <c r="M466" s="17">
        <v>2</v>
      </c>
      <c r="N466" s="17">
        <v>2</v>
      </c>
      <c r="O466" s="17">
        <v>2</v>
      </c>
      <c r="P466" s="17">
        <v>3</v>
      </c>
      <c r="Q466" s="17">
        <v>2</v>
      </c>
      <c r="R466" s="17">
        <v>2</v>
      </c>
      <c r="S466" s="17">
        <v>2</v>
      </c>
      <c r="T466" s="17">
        <v>2</v>
      </c>
      <c r="U466" s="18"/>
      <c r="V466" s="18"/>
      <c r="W466" s="18"/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11689</v>
      </c>
      <c r="F467" s="17" t="s">
        <v>135</v>
      </c>
      <c r="G467" s="18"/>
      <c r="H467" s="17">
        <v>160202</v>
      </c>
      <c r="I467" s="17" t="s">
        <v>31</v>
      </c>
      <c r="J467" s="17" t="s">
        <v>52</v>
      </c>
      <c r="K467" s="17" t="s">
        <v>53</v>
      </c>
      <c r="L467" s="17" t="s">
        <v>24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8"/>
      <c r="V467" s="18"/>
      <c r="W467" s="18"/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11689</v>
      </c>
      <c r="F468" s="17" t="s">
        <v>135</v>
      </c>
      <c r="G468" s="18"/>
      <c r="H468" s="17">
        <v>160202</v>
      </c>
      <c r="I468" s="17" t="s">
        <v>31</v>
      </c>
      <c r="J468" s="17" t="s">
        <v>52</v>
      </c>
      <c r="K468" s="17" t="s">
        <v>53</v>
      </c>
      <c r="L468" s="17" t="s">
        <v>21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/>
      <c r="V468" s="18"/>
      <c r="W468" s="18"/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11689</v>
      </c>
      <c r="F469" s="17" t="s">
        <v>135</v>
      </c>
      <c r="G469" s="18"/>
      <c r="H469" s="17">
        <v>160202</v>
      </c>
      <c r="I469" s="17" t="s">
        <v>31</v>
      </c>
      <c r="J469" s="17" t="s">
        <v>52</v>
      </c>
      <c r="K469" s="17" t="s">
        <v>53</v>
      </c>
      <c r="L469" s="17" t="s">
        <v>22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8"/>
      <c r="V469" s="18"/>
      <c r="W469" s="18"/>
      <c r="X469" s="18"/>
    </row>
    <row r="470" spans="1:24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11689</v>
      </c>
      <c r="F470" s="17" t="s">
        <v>135</v>
      </c>
      <c r="G470" s="18"/>
      <c r="H470" s="17">
        <v>160202</v>
      </c>
      <c r="I470" s="17" t="s">
        <v>31</v>
      </c>
      <c r="J470" s="17" t="s">
        <v>52</v>
      </c>
      <c r="K470" s="17" t="s">
        <v>53</v>
      </c>
      <c r="L470" s="17" t="s">
        <v>23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8"/>
      <c r="V470" s="18"/>
      <c r="W470" s="18"/>
      <c r="X470" s="18"/>
    </row>
    <row r="471" spans="1:24" ht="28.2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11689</v>
      </c>
      <c r="F471" s="17" t="s">
        <v>135</v>
      </c>
      <c r="G471" s="18"/>
      <c r="H471" s="17">
        <v>160202</v>
      </c>
      <c r="I471" s="17" t="s">
        <v>31</v>
      </c>
      <c r="J471" s="17" t="s">
        <v>52</v>
      </c>
      <c r="K471" s="17" t="s">
        <v>53</v>
      </c>
      <c r="L471" s="17" t="s">
        <v>917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8"/>
      <c r="V471" s="18"/>
      <c r="W471" s="18"/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15311</v>
      </c>
      <c r="F472" s="17" t="s">
        <v>136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23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8"/>
      <c r="V472" s="18"/>
      <c r="W472" s="18"/>
      <c r="X472" s="18"/>
    </row>
    <row r="473" spans="1:24" ht="28.2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15311</v>
      </c>
      <c r="F473" s="17" t="s">
        <v>136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917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8"/>
      <c r="V473" s="18"/>
      <c r="W473" s="18"/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15311</v>
      </c>
      <c r="F474" s="17" t="s">
        <v>136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22</v>
      </c>
      <c r="M474" s="17">
        <v>0</v>
      </c>
      <c r="N474" s="17">
        <v>0</v>
      </c>
      <c r="O474" s="17">
        <v>0</v>
      </c>
      <c r="P474" s="17">
        <v>2</v>
      </c>
      <c r="Q474" s="17">
        <v>2</v>
      </c>
      <c r="R474" s="17">
        <v>2</v>
      </c>
      <c r="S474" s="17">
        <v>2</v>
      </c>
      <c r="T474" s="17">
        <v>2</v>
      </c>
      <c r="U474" s="18"/>
      <c r="V474" s="18"/>
      <c r="W474" s="18"/>
      <c r="X474" s="18"/>
    </row>
    <row r="475" spans="1:24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15311</v>
      </c>
      <c r="F475" s="17" t="s">
        <v>136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24</v>
      </c>
      <c r="M475" s="17">
        <v>0</v>
      </c>
      <c r="N475" s="17">
        <v>0</v>
      </c>
      <c r="O475" s="17">
        <v>0</v>
      </c>
      <c r="P475" s="17">
        <v>55</v>
      </c>
      <c r="Q475" s="17">
        <v>88</v>
      </c>
      <c r="R475" s="17">
        <v>78</v>
      </c>
      <c r="S475" s="17">
        <v>0</v>
      </c>
      <c r="T475" s="17">
        <v>0</v>
      </c>
      <c r="U475" s="18"/>
      <c r="V475" s="18"/>
      <c r="W475" s="18"/>
      <c r="X475" s="18"/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15311</v>
      </c>
      <c r="F476" s="17" t="s">
        <v>136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21</v>
      </c>
      <c r="M476" s="17">
        <v>0</v>
      </c>
      <c r="N476" s="17">
        <v>0</v>
      </c>
      <c r="O476" s="17">
        <v>0</v>
      </c>
      <c r="P476" s="17">
        <v>2</v>
      </c>
      <c r="Q476" s="17">
        <v>2</v>
      </c>
      <c r="R476" s="17">
        <v>2</v>
      </c>
      <c r="S476" s="17">
        <v>2</v>
      </c>
      <c r="T476" s="17">
        <v>2</v>
      </c>
      <c r="U476" s="18"/>
      <c r="V476" s="18"/>
      <c r="W476" s="18"/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16827</v>
      </c>
      <c r="F477" s="17" t="s">
        <v>137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21</v>
      </c>
      <c r="M477" s="17">
        <v>0</v>
      </c>
      <c r="N477" s="17">
        <v>0</v>
      </c>
      <c r="O477" s="17">
        <v>0</v>
      </c>
      <c r="P477" s="17">
        <v>3</v>
      </c>
      <c r="Q477" s="17">
        <v>0</v>
      </c>
      <c r="R477" s="17">
        <v>2</v>
      </c>
      <c r="S477" s="17">
        <v>0</v>
      </c>
      <c r="T477" s="17">
        <v>4</v>
      </c>
      <c r="U477" s="18"/>
      <c r="V477" s="18"/>
      <c r="W477" s="18"/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16827</v>
      </c>
      <c r="F478" s="17" t="s">
        <v>137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24</v>
      </c>
      <c r="M478" s="17">
        <v>180</v>
      </c>
      <c r="N478" s="17">
        <v>0</v>
      </c>
      <c r="O478" s="17">
        <v>243</v>
      </c>
      <c r="P478" s="17">
        <v>92</v>
      </c>
      <c r="Q478" s="17">
        <v>0</v>
      </c>
      <c r="R478" s="17">
        <v>296</v>
      </c>
      <c r="S478" s="17">
        <v>0</v>
      </c>
      <c r="T478" s="17">
        <v>310</v>
      </c>
      <c r="U478" s="18"/>
      <c r="V478" s="18"/>
      <c r="W478" s="18"/>
      <c r="X478" s="18"/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16827</v>
      </c>
      <c r="F479" s="17" t="s">
        <v>137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22</v>
      </c>
      <c r="M479" s="17">
        <v>0</v>
      </c>
      <c r="N479" s="17">
        <v>0</v>
      </c>
      <c r="O479" s="17">
        <v>0</v>
      </c>
      <c r="P479" s="17">
        <v>3</v>
      </c>
      <c r="Q479" s="17">
        <v>0</v>
      </c>
      <c r="R479" s="17">
        <v>2</v>
      </c>
      <c r="S479" s="17">
        <v>0</v>
      </c>
      <c r="T479" s="17">
        <v>4</v>
      </c>
      <c r="U479" s="18"/>
      <c r="V479" s="18"/>
      <c r="W479" s="18"/>
      <c r="X479" s="18"/>
    </row>
    <row r="480" spans="1:24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16827</v>
      </c>
      <c r="F480" s="17" t="s">
        <v>137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23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8"/>
      <c r="V480" s="18"/>
      <c r="W480" s="18"/>
      <c r="X480" s="18"/>
    </row>
    <row r="481" spans="1:24" ht="28.2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16827</v>
      </c>
      <c r="F481" s="17" t="s">
        <v>137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917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8"/>
      <c r="V481" s="18"/>
      <c r="W481" s="18"/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17570</v>
      </c>
      <c r="F482" s="17" t="s">
        <v>138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21</v>
      </c>
      <c r="M482" s="17">
        <v>4</v>
      </c>
      <c r="N482" s="17">
        <v>3</v>
      </c>
      <c r="O482" s="17">
        <v>3</v>
      </c>
      <c r="P482" s="17">
        <v>3</v>
      </c>
      <c r="Q482" s="17">
        <v>2</v>
      </c>
      <c r="R482" s="17">
        <v>2</v>
      </c>
      <c r="S482" s="17">
        <v>2</v>
      </c>
      <c r="T482" s="17">
        <v>2</v>
      </c>
      <c r="U482" s="17">
        <v>3</v>
      </c>
      <c r="V482" s="18"/>
      <c r="W482" s="18"/>
      <c r="X482" s="18"/>
    </row>
    <row r="483" spans="1:24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17570</v>
      </c>
      <c r="F483" s="17" t="s">
        <v>138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23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8"/>
      <c r="W483" s="18"/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17570</v>
      </c>
      <c r="F484" s="17" t="s">
        <v>138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24</v>
      </c>
      <c r="M484" s="17">
        <v>100</v>
      </c>
      <c r="N484" s="17">
        <v>98</v>
      </c>
      <c r="O484" s="17">
        <v>90</v>
      </c>
      <c r="P484" s="17">
        <v>88</v>
      </c>
      <c r="Q484" s="17">
        <v>90</v>
      </c>
      <c r="R484" s="17">
        <v>45</v>
      </c>
      <c r="S484" s="17">
        <v>98</v>
      </c>
      <c r="T484" s="17">
        <v>96</v>
      </c>
      <c r="U484" s="17">
        <v>90</v>
      </c>
      <c r="V484" s="18"/>
      <c r="W484" s="18"/>
      <c r="X484" s="18"/>
    </row>
    <row r="485" spans="1:24" ht="28.2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17570</v>
      </c>
      <c r="F485" s="17" t="s">
        <v>138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917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8"/>
      <c r="W485" s="18"/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17570</v>
      </c>
      <c r="F486" s="17" t="s">
        <v>138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22</v>
      </c>
      <c r="M486" s="17">
        <v>4</v>
      </c>
      <c r="N486" s="17">
        <v>3</v>
      </c>
      <c r="O486" s="17">
        <v>3</v>
      </c>
      <c r="P486" s="17">
        <v>3</v>
      </c>
      <c r="Q486" s="17">
        <v>2</v>
      </c>
      <c r="R486" s="17">
        <v>2</v>
      </c>
      <c r="S486" s="17">
        <v>2</v>
      </c>
      <c r="T486" s="17">
        <v>2</v>
      </c>
      <c r="U486" s="17">
        <v>3</v>
      </c>
      <c r="V486" s="18"/>
      <c r="W486" s="18"/>
      <c r="X486" s="18"/>
    </row>
    <row r="487" spans="1:24" ht="28.2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25393</v>
      </c>
      <c r="F487" s="17" t="s">
        <v>139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917</v>
      </c>
      <c r="M487" s="17">
        <v>0</v>
      </c>
      <c r="N487" s="17">
        <v>0</v>
      </c>
      <c r="O487" s="17">
        <v>0</v>
      </c>
      <c r="P487" s="17">
        <v>0</v>
      </c>
      <c r="Q487" s="17">
        <v>1</v>
      </c>
      <c r="R487" s="17">
        <v>0</v>
      </c>
      <c r="S487" s="17">
        <v>0</v>
      </c>
      <c r="T487" s="17">
        <v>0</v>
      </c>
      <c r="U487" s="18"/>
      <c r="V487" s="18"/>
      <c r="W487" s="18"/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25393</v>
      </c>
      <c r="F488" s="17" t="s">
        <v>139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21</v>
      </c>
      <c r="M488" s="17">
        <v>1</v>
      </c>
      <c r="N488" s="17">
        <v>2</v>
      </c>
      <c r="O488" s="17">
        <v>1</v>
      </c>
      <c r="P488" s="17">
        <v>0</v>
      </c>
      <c r="Q488" s="17">
        <v>2</v>
      </c>
      <c r="R488" s="17">
        <v>2</v>
      </c>
      <c r="S488" s="17">
        <v>2</v>
      </c>
      <c r="T488" s="17">
        <v>0</v>
      </c>
      <c r="U488" s="18"/>
      <c r="V488" s="18"/>
      <c r="W488" s="18"/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25393</v>
      </c>
      <c r="F489" s="17" t="s">
        <v>139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23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8"/>
      <c r="V489" s="18"/>
      <c r="W489" s="18"/>
      <c r="X489" s="18"/>
    </row>
    <row r="490" spans="1:24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25393</v>
      </c>
      <c r="F490" s="17" t="s">
        <v>139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24</v>
      </c>
      <c r="M490" s="17">
        <v>107</v>
      </c>
      <c r="N490" s="17">
        <v>193</v>
      </c>
      <c r="O490" s="17">
        <v>200</v>
      </c>
      <c r="P490" s="17">
        <v>0</v>
      </c>
      <c r="Q490" s="17">
        <v>198</v>
      </c>
      <c r="R490" s="17">
        <v>177</v>
      </c>
      <c r="S490" s="17">
        <v>195</v>
      </c>
      <c r="T490" s="17">
        <v>0</v>
      </c>
      <c r="U490" s="18"/>
      <c r="V490" s="18"/>
      <c r="W490" s="18"/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25393</v>
      </c>
      <c r="F491" s="17" t="s">
        <v>139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22</v>
      </c>
      <c r="M491" s="17">
        <v>1</v>
      </c>
      <c r="N491" s="17">
        <v>2</v>
      </c>
      <c r="O491" s="17">
        <v>1</v>
      </c>
      <c r="P491" s="17">
        <v>0</v>
      </c>
      <c r="Q491" s="17">
        <v>2</v>
      </c>
      <c r="R491" s="17">
        <v>2</v>
      </c>
      <c r="S491" s="17">
        <v>2</v>
      </c>
      <c r="T491" s="17">
        <v>0</v>
      </c>
      <c r="U491" s="18"/>
      <c r="V491" s="18"/>
      <c r="W491" s="18"/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26167</v>
      </c>
      <c r="F492" s="17" t="s">
        <v>140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23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8"/>
      <c r="W492" s="18"/>
      <c r="X492" s="18"/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26167</v>
      </c>
      <c r="F493" s="17" t="s">
        <v>140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21</v>
      </c>
      <c r="M493" s="17">
        <v>0</v>
      </c>
      <c r="N493" s="17">
        <v>0</v>
      </c>
      <c r="O493" s="17">
        <v>3</v>
      </c>
      <c r="P493" s="17">
        <v>0</v>
      </c>
      <c r="Q493" s="17">
        <v>0</v>
      </c>
      <c r="R493" s="17">
        <v>3</v>
      </c>
      <c r="S493" s="17">
        <v>0</v>
      </c>
      <c r="T493" s="17">
        <v>0</v>
      </c>
      <c r="U493" s="17">
        <v>0</v>
      </c>
      <c r="V493" s="18"/>
      <c r="W493" s="18"/>
      <c r="X493" s="18"/>
    </row>
    <row r="494" spans="1:24" ht="28.2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26167</v>
      </c>
      <c r="F494" s="17" t="s">
        <v>140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917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8"/>
      <c r="W494" s="18"/>
      <c r="X494" s="18"/>
    </row>
    <row r="495" spans="1:24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26167</v>
      </c>
      <c r="F495" s="17" t="s">
        <v>140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22</v>
      </c>
      <c r="M495" s="17">
        <v>0</v>
      </c>
      <c r="N495" s="17">
        <v>0</v>
      </c>
      <c r="O495" s="17">
        <v>3</v>
      </c>
      <c r="P495" s="17">
        <v>0</v>
      </c>
      <c r="Q495" s="17">
        <v>0</v>
      </c>
      <c r="R495" s="17">
        <v>3</v>
      </c>
      <c r="S495" s="17">
        <v>0</v>
      </c>
      <c r="T495" s="17">
        <v>0</v>
      </c>
      <c r="U495" s="17">
        <v>0</v>
      </c>
      <c r="V495" s="18"/>
      <c r="W495" s="18"/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26167</v>
      </c>
      <c r="F496" s="17" t="s">
        <v>140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24</v>
      </c>
      <c r="M496" s="17">
        <v>0</v>
      </c>
      <c r="N496" s="17">
        <v>0</v>
      </c>
      <c r="O496" s="17">
        <v>60</v>
      </c>
      <c r="P496" s="17">
        <v>188</v>
      </c>
      <c r="Q496" s="17">
        <v>0</v>
      </c>
      <c r="R496" s="17">
        <v>188</v>
      </c>
      <c r="S496" s="17">
        <v>0</v>
      </c>
      <c r="T496" s="17">
        <v>0</v>
      </c>
      <c r="U496" s="17">
        <v>60</v>
      </c>
      <c r="V496" s="18"/>
      <c r="W496" s="18"/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26168</v>
      </c>
      <c r="F497" s="17" t="s">
        <v>141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23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8"/>
      <c r="W497" s="18"/>
      <c r="X497" s="18"/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26168</v>
      </c>
      <c r="F498" s="17" t="s">
        <v>141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21</v>
      </c>
      <c r="M498" s="17">
        <v>12</v>
      </c>
      <c r="N498" s="17">
        <v>10</v>
      </c>
      <c r="O498" s="17">
        <v>11</v>
      </c>
      <c r="P498" s="17">
        <v>7</v>
      </c>
      <c r="Q498" s="17">
        <v>0</v>
      </c>
      <c r="R498" s="17">
        <v>0</v>
      </c>
      <c r="S498" s="17">
        <v>0</v>
      </c>
      <c r="T498" s="17">
        <v>0</v>
      </c>
      <c r="U498" s="17">
        <v>6</v>
      </c>
      <c r="V498" s="18"/>
      <c r="W498" s="18"/>
      <c r="X498" s="18"/>
    </row>
    <row r="499" spans="1:24" ht="28.2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26168</v>
      </c>
      <c r="F499" s="17" t="s">
        <v>141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917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8"/>
      <c r="W499" s="18"/>
      <c r="X499" s="18"/>
    </row>
    <row r="500" spans="1:24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26168</v>
      </c>
      <c r="F500" s="17" t="s">
        <v>141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22</v>
      </c>
      <c r="M500" s="17">
        <v>12</v>
      </c>
      <c r="N500" s="17">
        <v>10</v>
      </c>
      <c r="O500" s="17">
        <v>11</v>
      </c>
      <c r="P500" s="17">
        <v>7</v>
      </c>
      <c r="Q500" s="17">
        <v>0</v>
      </c>
      <c r="R500" s="17">
        <v>0</v>
      </c>
      <c r="S500" s="17">
        <v>0</v>
      </c>
      <c r="T500" s="17">
        <v>0</v>
      </c>
      <c r="U500" s="17">
        <v>6</v>
      </c>
      <c r="V500" s="18"/>
      <c r="W500" s="18"/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26168</v>
      </c>
      <c r="F501" s="17" t="s">
        <v>141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24</v>
      </c>
      <c r="M501" s="17">
        <v>0</v>
      </c>
      <c r="N501" s="17">
        <v>470</v>
      </c>
      <c r="O501" s="17">
        <v>190</v>
      </c>
      <c r="P501" s="17">
        <v>45</v>
      </c>
      <c r="Q501" s="17">
        <v>0</v>
      </c>
      <c r="R501" s="17">
        <v>0</v>
      </c>
      <c r="S501" s="17">
        <v>0</v>
      </c>
      <c r="T501" s="17">
        <v>0</v>
      </c>
      <c r="U501" s="17">
        <v>250</v>
      </c>
      <c r="V501" s="18"/>
      <c r="W501" s="18"/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26697</v>
      </c>
      <c r="F502" s="17" t="s">
        <v>142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22</v>
      </c>
      <c r="M502" s="17">
        <v>0</v>
      </c>
      <c r="N502" s="17">
        <v>6</v>
      </c>
      <c r="O502" s="17">
        <v>4</v>
      </c>
      <c r="P502" s="17">
        <v>4</v>
      </c>
      <c r="Q502" s="17">
        <v>4</v>
      </c>
      <c r="R502" s="17">
        <v>5</v>
      </c>
      <c r="S502" s="17">
        <v>0</v>
      </c>
      <c r="T502" s="17">
        <v>0</v>
      </c>
      <c r="U502" s="18"/>
      <c r="V502" s="18"/>
      <c r="W502" s="18"/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26697</v>
      </c>
      <c r="F503" s="17" t="s">
        <v>142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23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8"/>
      <c r="V503" s="18"/>
      <c r="W503" s="18"/>
      <c r="X503" s="18"/>
    </row>
    <row r="504" spans="1:24" ht="28.2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26697</v>
      </c>
      <c r="F504" s="17" t="s">
        <v>142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917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8"/>
      <c r="V504" s="18"/>
      <c r="W504" s="18"/>
      <c r="X504" s="18"/>
    </row>
    <row r="505" spans="1:24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26697</v>
      </c>
      <c r="F505" s="17" t="s">
        <v>142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21</v>
      </c>
      <c r="M505" s="17">
        <v>0</v>
      </c>
      <c r="N505" s="17">
        <v>6</v>
      </c>
      <c r="O505" s="17">
        <v>4</v>
      </c>
      <c r="P505" s="17">
        <v>4</v>
      </c>
      <c r="Q505" s="17">
        <v>4</v>
      </c>
      <c r="R505" s="17">
        <v>5</v>
      </c>
      <c r="S505" s="17">
        <v>0</v>
      </c>
      <c r="T505" s="17">
        <v>0</v>
      </c>
      <c r="U505" s="18"/>
      <c r="V505" s="18"/>
      <c r="W505" s="18"/>
      <c r="X505" s="18"/>
    </row>
    <row r="506" spans="1:24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26697</v>
      </c>
      <c r="F506" s="17" t="s">
        <v>142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24</v>
      </c>
      <c r="M506" s="17">
        <v>0</v>
      </c>
      <c r="N506" s="17">
        <v>45</v>
      </c>
      <c r="O506" s="17">
        <v>56</v>
      </c>
      <c r="P506" s="17">
        <v>88</v>
      </c>
      <c r="Q506" s="17">
        <v>45</v>
      </c>
      <c r="R506" s="17">
        <v>89</v>
      </c>
      <c r="S506" s="17">
        <v>0</v>
      </c>
      <c r="T506" s="17">
        <v>0</v>
      </c>
      <c r="U506" s="18"/>
      <c r="V506" s="18"/>
      <c r="W506" s="18"/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27447</v>
      </c>
      <c r="F507" s="17" t="s">
        <v>808</v>
      </c>
      <c r="G507" s="18"/>
      <c r="H507" s="17">
        <v>160201</v>
      </c>
      <c r="I507" s="17" t="s">
        <v>31</v>
      </c>
      <c r="J507" s="17" t="s">
        <v>52</v>
      </c>
      <c r="K507" s="17" t="s">
        <v>100</v>
      </c>
      <c r="L507" s="17" t="s">
        <v>21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8"/>
      <c r="W507" s="18"/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27447</v>
      </c>
      <c r="F508" s="17" t="s">
        <v>808</v>
      </c>
      <c r="G508" s="18"/>
      <c r="H508" s="17">
        <v>160201</v>
      </c>
      <c r="I508" s="17" t="s">
        <v>31</v>
      </c>
      <c r="J508" s="17" t="s">
        <v>52</v>
      </c>
      <c r="K508" s="17" t="s">
        <v>100</v>
      </c>
      <c r="L508" s="17" t="s">
        <v>24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8"/>
      <c r="W508" s="18"/>
      <c r="X508" s="18"/>
    </row>
    <row r="509" spans="1:24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27447</v>
      </c>
      <c r="F509" s="17" t="s">
        <v>808</v>
      </c>
      <c r="G509" s="18"/>
      <c r="H509" s="17">
        <v>160201</v>
      </c>
      <c r="I509" s="17" t="s">
        <v>31</v>
      </c>
      <c r="J509" s="17" t="s">
        <v>52</v>
      </c>
      <c r="K509" s="17" t="s">
        <v>100</v>
      </c>
      <c r="L509" s="17" t="s">
        <v>23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8"/>
      <c r="W509" s="18"/>
      <c r="X509" s="18"/>
    </row>
    <row r="510" spans="1:24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27447</v>
      </c>
      <c r="F510" s="17" t="s">
        <v>808</v>
      </c>
      <c r="G510" s="18"/>
      <c r="H510" s="17">
        <v>160201</v>
      </c>
      <c r="I510" s="17" t="s">
        <v>31</v>
      </c>
      <c r="J510" s="17" t="s">
        <v>52</v>
      </c>
      <c r="K510" s="17" t="s">
        <v>100</v>
      </c>
      <c r="L510" s="17" t="s">
        <v>22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8"/>
      <c r="W510" s="18"/>
      <c r="X510" s="18"/>
    </row>
    <row r="511" spans="1:24" ht="28.2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27447</v>
      </c>
      <c r="F511" s="17" t="s">
        <v>808</v>
      </c>
      <c r="G511" s="18"/>
      <c r="H511" s="17">
        <v>160201</v>
      </c>
      <c r="I511" s="17" t="s">
        <v>31</v>
      </c>
      <c r="J511" s="17" t="s">
        <v>52</v>
      </c>
      <c r="K511" s="17" t="s">
        <v>100</v>
      </c>
      <c r="L511" s="17" t="s">
        <v>917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8"/>
      <c r="W511" s="18"/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28374</v>
      </c>
      <c r="F512" s="17" t="s">
        <v>143</v>
      </c>
      <c r="G512" s="18"/>
      <c r="H512" s="17">
        <v>160201</v>
      </c>
      <c r="I512" s="17" t="s">
        <v>31</v>
      </c>
      <c r="J512" s="17" t="s">
        <v>52</v>
      </c>
      <c r="K512" s="17" t="s">
        <v>100</v>
      </c>
      <c r="L512" s="17" t="s">
        <v>21</v>
      </c>
      <c r="M512" s="17">
        <v>0</v>
      </c>
      <c r="N512" s="17">
        <v>6</v>
      </c>
      <c r="O512" s="17">
        <v>4</v>
      </c>
      <c r="P512" s="17">
        <v>4</v>
      </c>
      <c r="Q512" s="17">
        <v>5</v>
      </c>
      <c r="R512" s="17">
        <v>3</v>
      </c>
      <c r="S512" s="17">
        <v>18</v>
      </c>
      <c r="T512" s="17">
        <v>5</v>
      </c>
      <c r="U512" s="17">
        <v>4</v>
      </c>
      <c r="V512" s="18"/>
      <c r="W512" s="18"/>
      <c r="X512" s="18"/>
    </row>
    <row r="513" spans="1:24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28374</v>
      </c>
      <c r="F513" s="17" t="s">
        <v>143</v>
      </c>
      <c r="G513" s="18"/>
      <c r="H513" s="17">
        <v>160201</v>
      </c>
      <c r="I513" s="17" t="s">
        <v>31</v>
      </c>
      <c r="J513" s="17" t="s">
        <v>52</v>
      </c>
      <c r="K513" s="17" t="s">
        <v>100</v>
      </c>
      <c r="L513" s="17" t="s">
        <v>24</v>
      </c>
      <c r="M513" s="17">
        <v>0</v>
      </c>
      <c r="N513" s="17">
        <v>258</v>
      </c>
      <c r="O513" s="17">
        <v>475</v>
      </c>
      <c r="P513" s="17">
        <v>301</v>
      </c>
      <c r="Q513" s="17">
        <v>235</v>
      </c>
      <c r="R513" s="17">
        <v>327</v>
      </c>
      <c r="S513" s="17">
        <v>384</v>
      </c>
      <c r="T513" s="17">
        <v>321</v>
      </c>
      <c r="U513" s="17">
        <v>380</v>
      </c>
      <c r="V513" s="18"/>
      <c r="W513" s="18"/>
      <c r="X513" s="18"/>
    </row>
    <row r="514" spans="1:24" ht="28.2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28374</v>
      </c>
      <c r="F514" s="17" t="s">
        <v>143</v>
      </c>
      <c r="G514" s="18"/>
      <c r="H514" s="17">
        <v>160201</v>
      </c>
      <c r="I514" s="17" t="s">
        <v>31</v>
      </c>
      <c r="J514" s="17" t="s">
        <v>52</v>
      </c>
      <c r="K514" s="17" t="s">
        <v>100</v>
      </c>
      <c r="L514" s="17" t="s">
        <v>917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8"/>
      <c r="W514" s="18"/>
      <c r="X514" s="18"/>
    </row>
    <row r="515" spans="1:24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28374</v>
      </c>
      <c r="F515" s="17" t="s">
        <v>143</v>
      </c>
      <c r="G515" s="18"/>
      <c r="H515" s="17">
        <v>160201</v>
      </c>
      <c r="I515" s="17" t="s">
        <v>31</v>
      </c>
      <c r="J515" s="17" t="s">
        <v>52</v>
      </c>
      <c r="K515" s="17" t="s">
        <v>100</v>
      </c>
      <c r="L515" s="17" t="s">
        <v>23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8"/>
      <c r="W515" s="18"/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28374</v>
      </c>
      <c r="F516" s="17" t="s">
        <v>143</v>
      </c>
      <c r="G516" s="18"/>
      <c r="H516" s="17">
        <v>160201</v>
      </c>
      <c r="I516" s="17" t="s">
        <v>31</v>
      </c>
      <c r="J516" s="17" t="s">
        <v>52</v>
      </c>
      <c r="K516" s="17" t="s">
        <v>100</v>
      </c>
      <c r="L516" s="17" t="s">
        <v>22</v>
      </c>
      <c r="M516" s="17">
        <v>0</v>
      </c>
      <c r="N516" s="17">
        <v>6</v>
      </c>
      <c r="O516" s="17">
        <v>4</v>
      </c>
      <c r="P516" s="17">
        <v>4</v>
      </c>
      <c r="Q516" s="17">
        <v>5</v>
      </c>
      <c r="R516" s="17">
        <v>3</v>
      </c>
      <c r="S516" s="17">
        <v>18</v>
      </c>
      <c r="T516" s="17">
        <v>5</v>
      </c>
      <c r="U516" s="17">
        <v>4</v>
      </c>
      <c r="V516" s="18"/>
      <c r="W516" s="18"/>
      <c r="X516" s="18"/>
    </row>
    <row r="517" spans="1:24" ht="28.2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31672</v>
      </c>
      <c r="F517" s="17" t="s">
        <v>777</v>
      </c>
      <c r="G517" s="18"/>
      <c r="H517" s="17">
        <v>160201</v>
      </c>
      <c r="I517" s="17" t="s">
        <v>31</v>
      </c>
      <c r="J517" s="17" t="s">
        <v>52</v>
      </c>
      <c r="K517" s="17" t="s">
        <v>100</v>
      </c>
      <c r="L517" s="17" t="s">
        <v>917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8"/>
      <c r="V517" s="18"/>
      <c r="W517" s="18"/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31672</v>
      </c>
      <c r="F518" s="17" t="s">
        <v>777</v>
      </c>
      <c r="G518" s="18"/>
      <c r="H518" s="17">
        <v>160201</v>
      </c>
      <c r="I518" s="17" t="s">
        <v>31</v>
      </c>
      <c r="J518" s="17" t="s">
        <v>52</v>
      </c>
      <c r="K518" s="17" t="s">
        <v>100</v>
      </c>
      <c r="L518" s="17" t="s">
        <v>22</v>
      </c>
      <c r="M518" s="17">
        <v>0</v>
      </c>
      <c r="N518" s="17">
        <v>10</v>
      </c>
      <c r="O518" s="17">
        <v>7</v>
      </c>
      <c r="P518" s="17">
        <v>1</v>
      </c>
      <c r="Q518" s="17">
        <v>1</v>
      </c>
      <c r="R518" s="17">
        <v>0</v>
      </c>
      <c r="S518" s="17">
        <v>4</v>
      </c>
      <c r="T518" s="17">
        <v>0</v>
      </c>
      <c r="U518" s="18"/>
      <c r="V518" s="18"/>
      <c r="W518" s="18"/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31672</v>
      </c>
      <c r="F519" s="17" t="s">
        <v>777</v>
      </c>
      <c r="G519" s="18"/>
      <c r="H519" s="17">
        <v>160201</v>
      </c>
      <c r="I519" s="17" t="s">
        <v>31</v>
      </c>
      <c r="J519" s="17" t="s">
        <v>52</v>
      </c>
      <c r="K519" s="17" t="s">
        <v>100</v>
      </c>
      <c r="L519" s="17" t="s">
        <v>23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8"/>
      <c r="V519" s="18"/>
      <c r="W519" s="18"/>
      <c r="X519" s="18"/>
    </row>
    <row r="520" spans="1:24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31672</v>
      </c>
      <c r="F520" s="17" t="s">
        <v>777</v>
      </c>
      <c r="G520" s="18"/>
      <c r="H520" s="17">
        <v>160201</v>
      </c>
      <c r="I520" s="17" t="s">
        <v>31</v>
      </c>
      <c r="J520" s="17" t="s">
        <v>52</v>
      </c>
      <c r="K520" s="17" t="s">
        <v>100</v>
      </c>
      <c r="L520" s="17" t="s">
        <v>21</v>
      </c>
      <c r="M520" s="17">
        <v>0</v>
      </c>
      <c r="N520" s="17">
        <v>10</v>
      </c>
      <c r="O520" s="17">
        <v>7</v>
      </c>
      <c r="P520" s="17">
        <v>1</v>
      </c>
      <c r="Q520" s="17">
        <v>1</v>
      </c>
      <c r="R520" s="17">
        <v>0</v>
      </c>
      <c r="S520" s="17">
        <v>4</v>
      </c>
      <c r="T520" s="17">
        <v>0</v>
      </c>
      <c r="U520" s="18"/>
      <c r="V520" s="18"/>
      <c r="W520" s="18"/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31672</v>
      </c>
      <c r="F521" s="17" t="s">
        <v>777</v>
      </c>
      <c r="G521" s="18"/>
      <c r="H521" s="17">
        <v>160201</v>
      </c>
      <c r="I521" s="17" t="s">
        <v>31</v>
      </c>
      <c r="J521" s="17" t="s">
        <v>52</v>
      </c>
      <c r="K521" s="17" t="s">
        <v>100</v>
      </c>
      <c r="L521" s="17" t="s">
        <v>24</v>
      </c>
      <c r="M521" s="17">
        <v>0</v>
      </c>
      <c r="N521" s="17">
        <v>40</v>
      </c>
      <c r="O521" s="17">
        <v>78</v>
      </c>
      <c r="P521" s="17">
        <v>55</v>
      </c>
      <c r="Q521" s="17">
        <v>45</v>
      </c>
      <c r="R521" s="17">
        <v>0</v>
      </c>
      <c r="S521" s="17">
        <v>50</v>
      </c>
      <c r="T521" s="17">
        <v>0</v>
      </c>
      <c r="U521" s="18"/>
      <c r="V521" s="18"/>
      <c r="W521" s="18"/>
      <c r="X521" s="18"/>
    </row>
    <row r="522" spans="1:24" ht="28.2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258</v>
      </c>
      <c r="F522" s="17" t="s">
        <v>146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917</v>
      </c>
      <c r="M522" s="17">
        <v>0</v>
      </c>
      <c r="N522" s="17">
        <v>0</v>
      </c>
      <c r="O522" s="17">
        <v>2</v>
      </c>
      <c r="P522" s="17">
        <v>0</v>
      </c>
      <c r="Q522" s="17">
        <v>0</v>
      </c>
      <c r="R522" s="17">
        <v>1</v>
      </c>
      <c r="S522" s="17">
        <v>1</v>
      </c>
      <c r="T522" s="17">
        <v>1</v>
      </c>
      <c r="U522" s="17">
        <v>0</v>
      </c>
      <c r="V522" s="18"/>
      <c r="W522" s="18"/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258</v>
      </c>
      <c r="F523" s="17" t="s">
        <v>146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21</v>
      </c>
      <c r="M523" s="17">
        <v>0</v>
      </c>
      <c r="N523" s="17">
        <v>0</v>
      </c>
      <c r="O523" s="17">
        <v>2</v>
      </c>
      <c r="P523" s="17">
        <v>0</v>
      </c>
      <c r="Q523" s="17">
        <v>0</v>
      </c>
      <c r="R523" s="17">
        <v>3</v>
      </c>
      <c r="S523" s="17">
        <v>12</v>
      </c>
      <c r="T523" s="17">
        <v>7</v>
      </c>
      <c r="U523" s="17">
        <v>2</v>
      </c>
      <c r="V523" s="18"/>
      <c r="W523" s="18"/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258</v>
      </c>
      <c r="F524" s="17" t="s">
        <v>146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23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8"/>
      <c r="W524" s="18"/>
      <c r="X524" s="18"/>
    </row>
    <row r="525" spans="1:24" ht="15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258</v>
      </c>
      <c r="F525" s="17" t="s">
        <v>146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22</v>
      </c>
      <c r="M525" s="17">
        <v>0</v>
      </c>
      <c r="N525" s="17">
        <v>0</v>
      </c>
      <c r="O525" s="17">
        <v>2</v>
      </c>
      <c r="P525" s="17">
        <v>0</v>
      </c>
      <c r="Q525" s="17">
        <v>0</v>
      </c>
      <c r="R525" s="17">
        <v>3</v>
      </c>
      <c r="S525" s="17">
        <v>12</v>
      </c>
      <c r="T525" s="17">
        <v>7</v>
      </c>
      <c r="U525" s="17">
        <v>2</v>
      </c>
      <c r="V525" s="18"/>
      <c r="W525" s="18"/>
      <c r="X525" s="18"/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258</v>
      </c>
      <c r="F526" s="17" t="s">
        <v>146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24</v>
      </c>
      <c r="M526" s="17">
        <v>0</v>
      </c>
      <c r="N526" s="17">
        <v>0</v>
      </c>
      <c r="O526" s="17">
        <v>661</v>
      </c>
      <c r="P526" s="17">
        <v>0</v>
      </c>
      <c r="Q526" s="17">
        <v>0</v>
      </c>
      <c r="R526" s="17">
        <v>107</v>
      </c>
      <c r="S526" s="17">
        <v>3114</v>
      </c>
      <c r="T526" s="17">
        <v>703</v>
      </c>
      <c r="U526" s="17">
        <v>350</v>
      </c>
      <c r="V526" s="18"/>
      <c r="W526" s="18"/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259</v>
      </c>
      <c r="F527" s="17" t="s">
        <v>147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21</v>
      </c>
      <c r="M527" s="17">
        <v>0</v>
      </c>
      <c r="N527" s="17">
        <v>1</v>
      </c>
      <c r="O527" s="17">
        <v>0</v>
      </c>
      <c r="P527" s="17">
        <v>0</v>
      </c>
      <c r="Q527" s="17">
        <v>0</v>
      </c>
      <c r="R527" s="17">
        <v>0</v>
      </c>
      <c r="S527" s="17">
        <v>5</v>
      </c>
      <c r="T527" s="17">
        <v>10</v>
      </c>
      <c r="U527" s="17">
        <v>0</v>
      </c>
      <c r="V527" s="18"/>
      <c r="W527" s="18"/>
      <c r="X527" s="18"/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259</v>
      </c>
      <c r="F528" s="17" t="s">
        <v>147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22</v>
      </c>
      <c r="M528" s="17">
        <v>0</v>
      </c>
      <c r="N528" s="17">
        <v>1</v>
      </c>
      <c r="O528" s="17">
        <v>0</v>
      </c>
      <c r="P528" s="17">
        <v>0</v>
      </c>
      <c r="Q528" s="17">
        <v>0</v>
      </c>
      <c r="R528" s="17">
        <v>0</v>
      </c>
      <c r="S528" s="17">
        <v>5</v>
      </c>
      <c r="T528" s="17">
        <v>10</v>
      </c>
      <c r="U528" s="17">
        <v>0</v>
      </c>
      <c r="V528" s="18"/>
      <c r="W528" s="18"/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259</v>
      </c>
      <c r="F529" s="17" t="s">
        <v>147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23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8"/>
      <c r="W529" s="18"/>
      <c r="X529" s="18"/>
    </row>
    <row r="530" spans="1:24" ht="28.2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259</v>
      </c>
      <c r="F530" s="17" t="s">
        <v>147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917</v>
      </c>
      <c r="M530" s="17">
        <v>0</v>
      </c>
      <c r="N530" s="17">
        <v>1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8"/>
      <c r="W530" s="18"/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259</v>
      </c>
      <c r="F531" s="17" t="s">
        <v>147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24</v>
      </c>
      <c r="M531" s="17">
        <v>0</v>
      </c>
      <c r="N531" s="17">
        <v>70</v>
      </c>
      <c r="O531" s="17">
        <v>0</v>
      </c>
      <c r="P531" s="17">
        <v>0</v>
      </c>
      <c r="Q531" s="17">
        <v>0</v>
      </c>
      <c r="R531" s="17">
        <v>0</v>
      </c>
      <c r="S531" s="17">
        <v>1284</v>
      </c>
      <c r="T531" s="17">
        <v>1393</v>
      </c>
      <c r="U531" s="17">
        <v>0</v>
      </c>
      <c r="V531" s="18"/>
      <c r="W531" s="18"/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260</v>
      </c>
      <c r="F532" s="17" t="s">
        <v>148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21</v>
      </c>
      <c r="M532" s="17">
        <v>0</v>
      </c>
      <c r="N532" s="17">
        <v>0</v>
      </c>
      <c r="O532" s="17">
        <v>0</v>
      </c>
      <c r="P532" s="17">
        <v>0</v>
      </c>
      <c r="Q532" s="17">
        <v>5</v>
      </c>
      <c r="R532" s="17">
        <v>0</v>
      </c>
      <c r="S532" s="17">
        <v>0</v>
      </c>
      <c r="T532" s="17">
        <v>0</v>
      </c>
      <c r="U532" s="17">
        <v>0</v>
      </c>
      <c r="V532" s="18"/>
      <c r="W532" s="18"/>
      <c r="X532" s="18"/>
    </row>
    <row r="533" spans="1:24" ht="28.2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260</v>
      </c>
      <c r="F533" s="17" t="s">
        <v>148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917</v>
      </c>
      <c r="M533" s="17">
        <v>0</v>
      </c>
      <c r="N533" s="17">
        <v>0</v>
      </c>
      <c r="O533" s="17">
        <v>0</v>
      </c>
      <c r="P533" s="17">
        <v>0</v>
      </c>
      <c r="Q533" s="17">
        <v>2</v>
      </c>
      <c r="R533" s="17">
        <v>0</v>
      </c>
      <c r="S533" s="17">
        <v>0</v>
      </c>
      <c r="T533" s="17">
        <v>0</v>
      </c>
      <c r="U533" s="17">
        <v>0</v>
      </c>
      <c r="V533" s="18"/>
      <c r="W533" s="18"/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260</v>
      </c>
      <c r="F534" s="17" t="s">
        <v>148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22</v>
      </c>
      <c r="M534" s="17">
        <v>0</v>
      </c>
      <c r="N534" s="17">
        <v>0</v>
      </c>
      <c r="O534" s="17">
        <v>0</v>
      </c>
      <c r="P534" s="17">
        <v>0</v>
      </c>
      <c r="Q534" s="17">
        <v>5</v>
      </c>
      <c r="R534" s="17">
        <v>0</v>
      </c>
      <c r="S534" s="17">
        <v>0</v>
      </c>
      <c r="T534" s="17">
        <v>0</v>
      </c>
      <c r="U534" s="17">
        <v>0</v>
      </c>
      <c r="V534" s="18"/>
      <c r="W534" s="18"/>
      <c r="X534" s="18"/>
    </row>
    <row r="535" spans="1:24" ht="15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260</v>
      </c>
      <c r="F535" s="17" t="s">
        <v>148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24</v>
      </c>
      <c r="M535" s="17">
        <v>0</v>
      </c>
      <c r="N535" s="17">
        <v>0</v>
      </c>
      <c r="O535" s="17">
        <v>0</v>
      </c>
      <c r="P535" s="17">
        <v>0</v>
      </c>
      <c r="Q535" s="17">
        <v>221</v>
      </c>
      <c r="R535" s="17">
        <v>0</v>
      </c>
      <c r="S535" s="17">
        <v>0</v>
      </c>
      <c r="T535" s="17">
        <v>0</v>
      </c>
      <c r="U535" s="17">
        <v>0</v>
      </c>
      <c r="V535" s="18"/>
      <c r="W535" s="18"/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260</v>
      </c>
      <c r="F536" s="17" t="s">
        <v>148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23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8"/>
      <c r="W536" s="18"/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263</v>
      </c>
      <c r="F537" s="17" t="s">
        <v>149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22</v>
      </c>
      <c r="M537" s="17">
        <v>0</v>
      </c>
      <c r="N537" s="17">
        <v>1</v>
      </c>
      <c r="O537" s="17">
        <v>0</v>
      </c>
      <c r="P537" s="17">
        <v>0</v>
      </c>
      <c r="Q537" s="17">
        <v>0</v>
      </c>
      <c r="R537" s="17">
        <v>0</v>
      </c>
      <c r="S537" s="17">
        <v>3</v>
      </c>
      <c r="T537" s="17">
        <v>3</v>
      </c>
      <c r="U537" s="17">
        <v>6</v>
      </c>
      <c r="V537" s="18"/>
      <c r="W537" s="18"/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263</v>
      </c>
      <c r="F538" s="17" t="s">
        <v>149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23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8"/>
      <c r="W538" s="18"/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263</v>
      </c>
      <c r="F539" s="17" t="s">
        <v>149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24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122</v>
      </c>
      <c r="T539" s="17">
        <v>1270</v>
      </c>
      <c r="U539" s="17">
        <v>400</v>
      </c>
      <c r="V539" s="18"/>
      <c r="W539" s="18"/>
      <c r="X539" s="18"/>
    </row>
    <row r="540" spans="1:24" ht="28.2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263</v>
      </c>
      <c r="F540" s="17" t="s">
        <v>149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917</v>
      </c>
      <c r="M540" s="17">
        <v>0</v>
      </c>
      <c r="N540" s="17">
        <v>1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8"/>
      <c r="W540" s="18"/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263</v>
      </c>
      <c r="F541" s="17" t="s">
        <v>149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21</v>
      </c>
      <c r="M541" s="17">
        <v>0</v>
      </c>
      <c r="N541" s="17">
        <v>1</v>
      </c>
      <c r="O541" s="17">
        <v>0</v>
      </c>
      <c r="P541" s="17">
        <v>0</v>
      </c>
      <c r="Q541" s="17">
        <v>0</v>
      </c>
      <c r="R541" s="17">
        <v>0</v>
      </c>
      <c r="S541" s="17">
        <v>3</v>
      </c>
      <c r="T541" s="17">
        <v>3</v>
      </c>
      <c r="U541" s="17">
        <v>6</v>
      </c>
      <c r="V541" s="18"/>
      <c r="W541" s="18"/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264</v>
      </c>
      <c r="F542" s="17" t="s">
        <v>150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24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216</v>
      </c>
      <c r="S542" s="17">
        <v>818</v>
      </c>
      <c r="T542" s="17">
        <v>0</v>
      </c>
      <c r="U542" s="18"/>
      <c r="V542" s="18"/>
      <c r="W542" s="18"/>
      <c r="X542" s="18"/>
    </row>
    <row r="543" spans="1:24" ht="28.2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264</v>
      </c>
      <c r="F543" s="17" t="s">
        <v>150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917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8"/>
      <c r="V543" s="18"/>
      <c r="W543" s="18"/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264</v>
      </c>
      <c r="F544" s="17" t="s">
        <v>150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22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4</v>
      </c>
      <c r="S544" s="17">
        <v>5</v>
      </c>
      <c r="T544" s="17">
        <v>0</v>
      </c>
      <c r="U544" s="18"/>
      <c r="V544" s="18"/>
      <c r="W544" s="18"/>
      <c r="X544" s="18"/>
    </row>
    <row r="545" spans="1:24" ht="15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264</v>
      </c>
      <c r="F545" s="17" t="s">
        <v>150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23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8"/>
      <c r="V545" s="18"/>
      <c r="W545" s="18"/>
      <c r="X545" s="18"/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264</v>
      </c>
      <c r="F546" s="17" t="s">
        <v>150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21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4</v>
      </c>
      <c r="S546" s="17">
        <v>5</v>
      </c>
      <c r="T546" s="17">
        <v>0</v>
      </c>
      <c r="U546" s="18"/>
      <c r="V546" s="18"/>
      <c r="W546" s="18"/>
      <c r="X546" s="18"/>
    </row>
    <row r="547" spans="1:24" ht="28.2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265</v>
      </c>
      <c r="F547" s="17" t="s">
        <v>151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917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8"/>
      <c r="V547" s="18"/>
      <c r="W547" s="18"/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265</v>
      </c>
      <c r="F548" s="17" t="s">
        <v>151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24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120</v>
      </c>
      <c r="T548" s="17">
        <v>120</v>
      </c>
      <c r="U548" s="18"/>
      <c r="V548" s="18"/>
      <c r="W548" s="18"/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265</v>
      </c>
      <c r="F549" s="17" t="s">
        <v>151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22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2</v>
      </c>
      <c r="U549" s="18"/>
      <c r="V549" s="18"/>
      <c r="W549" s="18"/>
      <c r="X549" s="18"/>
    </row>
    <row r="550" spans="1:24" ht="15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265</v>
      </c>
      <c r="F550" s="17" t="s">
        <v>151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21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2</v>
      </c>
      <c r="T550" s="17">
        <v>2</v>
      </c>
      <c r="U550" s="18"/>
      <c r="V550" s="18"/>
      <c r="W550" s="18"/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265</v>
      </c>
      <c r="F551" s="17" t="s">
        <v>151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23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8"/>
      <c r="V551" s="18"/>
      <c r="W551" s="18"/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307</v>
      </c>
      <c r="F552" s="17" t="s">
        <v>152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22</v>
      </c>
      <c r="M552" s="17">
        <v>0</v>
      </c>
      <c r="N552" s="17">
        <v>0</v>
      </c>
      <c r="O552" s="17">
        <v>0</v>
      </c>
      <c r="P552" s="17">
        <v>2</v>
      </c>
      <c r="Q552" s="17">
        <v>0</v>
      </c>
      <c r="R552" s="17">
        <v>4</v>
      </c>
      <c r="S552" s="17">
        <v>0</v>
      </c>
      <c r="T552" s="17">
        <v>0</v>
      </c>
      <c r="U552" s="17">
        <v>3</v>
      </c>
      <c r="V552" s="18"/>
      <c r="W552" s="18"/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307</v>
      </c>
      <c r="F553" s="17" t="s">
        <v>152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23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8"/>
      <c r="W553" s="18"/>
      <c r="X553" s="18"/>
    </row>
    <row r="554" spans="1:24" ht="28.2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307</v>
      </c>
      <c r="F554" s="17" t="s">
        <v>152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917</v>
      </c>
      <c r="M554" s="17">
        <v>0</v>
      </c>
      <c r="N554" s="17">
        <v>0</v>
      </c>
      <c r="O554" s="17">
        <v>0</v>
      </c>
      <c r="P554" s="17">
        <v>2</v>
      </c>
      <c r="Q554" s="17">
        <v>0</v>
      </c>
      <c r="R554" s="17">
        <v>1</v>
      </c>
      <c r="S554" s="17">
        <v>0</v>
      </c>
      <c r="T554" s="17">
        <v>0</v>
      </c>
      <c r="U554" s="17">
        <v>0</v>
      </c>
      <c r="V554" s="18"/>
      <c r="W554" s="18"/>
      <c r="X554" s="18"/>
    </row>
    <row r="555" spans="1:24" ht="15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307</v>
      </c>
      <c r="F555" s="17" t="s">
        <v>152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24</v>
      </c>
      <c r="M555" s="17">
        <v>0</v>
      </c>
      <c r="N555" s="17">
        <v>0</v>
      </c>
      <c r="O555" s="17">
        <v>0</v>
      </c>
      <c r="P555" s="17">
        <v>1207</v>
      </c>
      <c r="Q555" s="17">
        <v>0</v>
      </c>
      <c r="R555" s="17">
        <v>320</v>
      </c>
      <c r="S555" s="17">
        <v>176</v>
      </c>
      <c r="T555" s="17">
        <v>0</v>
      </c>
      <c r="U555" s="17">
        <v>260</v>
      </c>
      <c r="V555" s="18"/>
      <c r="W555" s="18"/>
      <c r="X555" s="18"/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307</v>
      </c>
      <c r="F556" s="17" t="s">
        <v>152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21</v>
      </c>
      <c r="M556" s="17">
        <v>0</v>
      </c>
      <c r="N556" s="17">
        <v>0</v>
      </c>
      <c r="O556" s="17">
        <v>0</v>
      </c>
      <c r="P556" s="17">
        <v>2</v>
      </c>
      <c r="Q556" s="17">
        <v>0</v>
      </c>
      <c r="R556" s="17">
        <v>4</v>
      </c>
      <c r="S556" s="17">
        <v>2</v>
      </c>
      <c r="T556" s="17">
        <v>0</v>
      </c>
      <c r="U556" s="17">
        <v>3</v>
      </c>
      <c r="V556" s="18"/>
      <c r="W556" s="18"/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145</v>
      </c>
      <c r="E557" s="17">
        <v>7013</v>
      </c>
      <c r="F557" s="17" t="s">
        <v>778</v>
      </c>
      <c r="G557" s="18"/>
      <c r="H557" s="17">
        <v>160706</v>
      </c>
      <c r="I557" s="17" t="s">
        <v>31</v>
      </c>
      <c r="J557" s="17" t="s">
        <v>144</v>
      </c>
      <c r="K557" s="17" t="s">
        <v>145</v>
      </c>
      <c r="L557" s="17" t="s">
        <v>24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8"/>
      <c r="V557" s="18"/>
      <c r="W557" s="18"/>
      <c r="X557" s="18"/>
    </row>
    <row r="558" spans="1:24" ht="28.2" thickBot="1" x14ac:dyDescent="0.35">
      <c r="A558" s="17" t="s">
        <v>29</v>
      </c>
      <c r="B558" s="17" t="s">
        <v>31</v>
      </c>
      <c r="C558" s="17" t="s">
        <v>144</v>
      </c>
      <c r="D558" s="17" t="s">
        <v>145</v>
      </c>
      <c r="E558" s="17">
        <v>7013</v>
      </c>
      <c r="F558" s="17" t="s">
        <v>778</v>
      </c>
      <c r="G558" s="18"/>
      <c r="H558" s="17">
        <v>160706</v>
      </c>
      <c r="I558" s="17" t="s">
        <v>31</v>
      </c>
      <c r="J558" s="17" t="s">
        <v>144</v>
      </c>
      <c r="K558" s="17" t="s">
        <v>145</v>
      </c>
      <c r="L558" s="17" t="s">
        <v>917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145</v>
      </c>
      <c r="E559" s="17">
        <v>7013</v>
      </c>
      <c r="F559" s="17" t="s">
        <v>778</v>
      </c>
      <c r="G559" s="18"/>
      <c r="H559" s="17">
        <v>160706</v>
      </c>
      <c r="I559" s="17" t="s">
        <v>31</v>
      </c>
      <c r="J559" s="17" t="s">
        <v>144</v>
      </c>
      <c r="K559" s="17" t="s">
        <v>145</v>
      </c>
      <c r="L559" s="17" t="s">
        <v>22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8"/>
      <c r="V559" s="18"/>
      <c r="W559" s="18"/>
      <c r="X559" s="18"/>
    </row>
    <row r="560" spans="1:24" ht="15" thickBot="1" x14ac:dyDescent="0.35">
      <c r="A560" s="17" t="s">
        <v>29</v>
      </c>
      <c r="B560" s="17" t="s">
        <v>31</v>
      </c>
      <c r="C560" s="17" t="s">
        <v>144</v>
      </c>
      <c r="D560" s="17" t="s">
        <v>145</v>
      </c>
      <c r="E560" s="17">
        <v>7013</v>
      </c>
      <c r="F560" s="17" t="s">
        <v>778</v>
      </c>
      <c r="G560" s="18"/>
      <c r="H560" s="17">
        <v>160706</v>
      </c>
      <c r="I560" s="17" t="s">
        <v>31</v>
      </c>
      <c r="J560" s="17" t="s">
        <v>144</v>
      </c>
      <c r="K560" s="17" t="s">
        <v>145</v>
      </c>
      <c r="L560" s="17" t="s">
        <v>23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145</v>
      </c>
      <c r="E561" s="17">
        <v>7013</v>
      </c>
      <c r="F561" s="17" t="s">
        <v>778</v>
      </c>
      <c r="G561" s="18"/>
      <c r="H561" s="17">
        <v>160706</v>
      </c>
      <c r="I561" s="17" t="s">
        <v>31</v>
      </c>
      <c r="J561" s="17" t="s">
        <v>144</v>
      </c>
      <c r="K561" s="17" t="s">
        <v>145</v>
      </c>
      <c r="L561" s="17" t="s">
        <v>21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145</v>
      </c>
      <c r="E562" s="17">
        <v>30205</v>
      </c>
      <c r="F562" s="17" t="s">
        <v>153</v>
      </c>
      <c r="G562" s="18"/>
      <c r="H562" s="17">
        <v>160706</v>
      </c>
      <c r="I562" s="17" t="s">
        <v>31</v>
      </c>
      <c r="J562" s="17" t="s">
        <v>144</v>
      </c>
      <c r="K562" s="17" t="s">
        <v>145</v>
      </c>
      <c r="L562" s="17" t="s">
        <v>21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8"/>
      <c r="W562" s="18"/>
      <c r="X562" s="18"/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145</v>
      </c>
      <c r="E563" s="17">
        <v>30205</v>
      </c>
      <c r="F563" s="17" t="s">
        <v>153</v>
      </c>
      <c r="G563" s="18"/>
      <c r="H563" s="17">
        <v>160706</v>
      </c>
      <c r="I563" s="17" t="s">
        <v>31</v>
      </c>
      <c r="J563" s="17" t="s">
        <v>144</v>
      </c>
      <c r="K563" s="17" t="s">
        <v>145</v>
      </c>
      <c r="L563" s="17" t="s">
        <v>22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8"/>
      <c r="W563" s="18"/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145</v>
      </c>
      <c r="E564" s="17">
        <v>30205</v>
      </c>
      <c r="F564" s="17" t="s">
        <v>153</v>
      </c>
      <c r="G564" s="18"/>
      <c r="H564" s="17">
        <v>160706</v>
      </c>
      <c r="I564" s="17" t="s">
        <v>31</v>
      </c>
      <c r="J564" s="17" t="s">
        <v>144</v>
      </c>
      <c r="K564" s="17" t="s">
        <v>145</v>
      </c>
      <c r="L564" s="17" t="s">
        <v>23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8"/>
      <c r="W564" s="18"/>
      <c r="X564" s="18"/>
    </row>
    <row r="565" spans="1:24" ht="28.2" thickBot="1" x14ac:dyDescent="0.35">
      <c r="A565" s="17" t="s">
        <v>29</v>
      </c>
      <c r="B565" s="17" t="s">
        <v>31</v>
      </c>
      <c r="C565" s="17" t="s">
        <v>144</v>
      </c>
      <c r="D565" s="17" t="s">
        <v>145</v>
      </c>
      <c r="E565" s="17">
        <v>30205</v>
      </c>
      <c r="F565" s="17" t="s">
        <v>153</v>
      </c>
      <c r="G565" s="18"/>
      <c r="H565" s="17">
        <v>160706</v>
      </c>
      <c r="I565" s="17" t="s">
        <v>31</v>
      </c>
      <c r="J565" s="17" t="s">
        <v>144</v>
      </c>
      <c r="K565" s="17" t="s">
        <v>145</v>
      </c>
      <c r="L565" s="17" t="s">
        <v>917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8"/>
      <c r="W565" s="18"/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145</v>
      </c>
      <c r="E566" s="17">
        <v>30205</v>
      </c>
      <c r="F566" s="17" t="s">
        <v>153</v>
      </c>
      <c r="G566" s="18"/>
      <c r="H566" s="17">
        <v>160706</v>
      </c>
      <c r="I566" s="17" t="s">
        <v>31</v>
      </c>
      <c r="J566" s="17" t="s">
        <v>144</v>
      </c>
      <c r="K566" s="17" t="s">
        <v>145</v>
      </c>
      <c r="L566" s="17" t="s">
        <v>24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8"/>
      <c r="W566" s="18"/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145</v>
      </c>
      <c r="E567" s="17">
        <v>30509</v>
      </c>
      <c r="F567" s="17" t="s">
        <v>779</v>
      </c>
      <c r="G567" s="18"/>
      <c r="H567" s="17">
        <v>160706</v>
      </c>
      <c r="I567" s="17" t="s">
        <v>31</v>
      </c>
      <c r="J567" s="17" t="s">
        <v>144</v>
      </c>
      <c r="K567" s="17" t="s">
        <v>145</v>
      </c>
      <c r="L567" s="17" t="s">
        <v>21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8"/>
      <c r="W567" s="18"/>
      <c r="X567" s="18"/>
    </row>
    <row r="568" spans="1:24" ht="28.2" thickBot="1" x14ac:dyDescent="0.35">
      <c r="A568" s="17" t="s">
        <v>29</v>
      </c>
      <c r="B568" s="17" t="s">
        <v>31</v>
      </c>
      <c r="C568" s="17" t="s">
        <v>144</v>
      </c>
      <c r="D568" s="17" t="s">
        <v>145</v>
      </c>
      <c r="E568" s="17">
        <v>30509</v>
      </c>
      <c r="F568" s="17" t="s">
        <v>779</v>
      </c>
      <c r="G568" s="18"/>
      <c r="H568" s="17">
        <v>160706</v>
      </c>
      <c r="I568" s="17" t="s">
        <v>31</v>
      </c>
      <c r="J568" s="17" t="s">
        <v>144</v>
      </c>
      <c r="K568" s="17" t="s">
        <v>145</v>
      </c>
      <c r="L568" s="17" t="s">
        <v>917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8"/>
      <c r="W568" s="18"/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145</v>
      </c>
      <c r="E569" s="17">
        <v>30509</v>
      </c>
      <c r="F569" s="17" t="s">
        <v>779</v>
      </c>
      <c r="G569" s="18"/>
      <c r="H569" s="17">
        <v>160706</v>
      </c>
      <c r="I569" s="17" t="s">
        <v>31</v>
      </c>
      <c r="J569" s="17" t="s">
        <v>144</v>
      </c>
      <c r="K569" s="17" t="s">
        <v>145</v>
      </c>
      <c r="L569" s="17" t="s">
        <v>22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8"/>
      <c r="W569" s="18"/>
      <c r="X569" s="18"/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145</v>
      </c>
      <c r="E570" s="17">
        <v>30509</v>
      </c>
      <c r="F570" s="17" t="s">
        <v>779</v>
      </c>
      <c r="G570" s="18"/>
      <c r="H570" s="17">
        <v>160706</v>
      </c>
      <c r="I570" s="17" t="s">
        <v>31</v>
      </c>
      <c r="J570" s="17" t="s">
        <v>144</v>
      </c>
      <c r="K570" s="17" t="s">
        <v>145</v>
      </c>
      <c r="L570" s="17" t="s">
        <v>24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8"/>
      <c r="W570" s="18"/>
      <c r="X570" s="18"/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145</v>
      </c>
      <c r="E571" s="17">
        <v>30509</v>
      </c>
      <c r="F571" s="17" t="s">
        <v>779</v>
      </c>
      <c r="G571" s="18"/>
      <c r="H571" s="17">
        <v>160706</v>
      </c>
      <c r="I571" s="17" t="s">
        <v>31</v>
      </c>
      <c r="J571" s="17" t="s">
        <v>144</v>
      </c>
      <c r="K571" s="17" t="s">
        <v>145</v>
      </c>
      <c r="L571" s="17" t="s">
        <v>23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8"/>
      <c r="W571" s="18"/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198</v>
      </c>
      <c r="F572" s="17" t="s">
        <v>155</v>
      </c>
      <c r="G572" s="18"/>
      <c r="H572" s="17">
        <v>160206</v>
      </c>
      <c r="I572" s="17" t="s">
        <v>31</v>
      </c>
      <c r="J572" s="17" t="s">
        <v>52</v>
      </c>
      <c r="K572" s="17" t="s">
        <v>75</v>
      </c>
      <c r="L572" s="17" t="s">
        <v>23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8"/>
      <c r="W572" s="18"/>
      <c r="X572" s="18"/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198</v>
      </c>
      <c r="F573" s="17" t="s">
        <v>155</v>
      </c>
      <c r="G573" s="18"/>
      <c r="H573" s="17">
        <v>160206</v>
      </c>
      <c r="I573" s="17" t="s">
        <v>31</v>
      </c>
      <c r="J573" s="17" t="s">
        <v>52</v>
      </c>
      <c r="K573" s="17" t="s">
        <v>75</v>
      </c>
      <c r="L573" s="17" t="s">
        <v>22</v>
      </c>
      <c r="M573" s="17">
        <v>2</v>
      </c>
      <c r="N573" s="17">
        <v>4</v>
      </c>
      <c r="O573" s="17">
        <v>5</v>
      </c>
      <c r="P573" s="17">
        <v>4</v>
      </c>
      <c r="Q573" s="17">
        <v>3</v>
      </c>
      <c r="R573" s="17">
        <v>11</v>
      </c>
      <c r="S573" s="17">
        <v>2</v>
      </c>
      <c r="T573" s="17">
        <v>2</v>
      </c>
      <c r="U573" s="17">
        <v>3</v>
      </c>
      <c r="V573" s="18"/>
      <c r="W573" s="18"/>
      <c r="X573" s="18"/>
    </row>
    <row r="574" spans="1:24" ht="28.2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198</v>
      </c>
      <c r="F574" s="17" t="s">
        <v>155</v>
      </c>
      <c r="G574" s="18"/>
      <c r="H574" s="17">
        <v>160206</v>
      </c>
      <c r="I574" s="17" t="s">
        <v>31</v>
      </c>
      <c r="J574" s="17" t="s">
        <v>52</v>
      </c>
      <c r="K574" s="17" t="s">
        <v>75</v>
      </c>
      <c r="L574" s="17" t="s">
        <v>917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1</v>
      </c>
      <c r="S574" s="17">
        <v>0</v>
      </c>
      <c r="T574" s="17">
        <v>0</v>
      </c>
      <c r="U574" s="17">
        <v>0</v>
      </c>
      <c r="V574" s="18"/>
      <c r="W574" s="18"/>
      <c r="X574" s="18"/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198</v>
      </c>
      <c r="F575" s="17" t="s">
        <v>155</v>
      </c>
      <c r="G575" s="18"/>
      <c r="H575" s="17">
        <v>160206</v>
      </c>
      <c r="I575" s="17" t="s">
        <v>31</v>
      </c>
      <c r="J575" s="17" t="s">
        <v>52</v>
      </c>
      <c r="K575" s="17" t="s">
        <v>75</v>
      </c>
      <c r="L575" s="17" t="s">
        <v>24</v>
      </c>
      <c r="M575" s="17">
        <v>100</v>
      </c>
      <c r="N575" s="17">
        <v>110</v>
      </c>
      <c r="O575" s="17">
        <v>120</v>
      </c>
      <c r="P575" s="17">
        <v>128</v>
      </c>
      <c r="Q575" s="17">
        <v>130</v>
      </c>
      <c r="R575" s="17">
        <v>110</v>
      </c>
      <c r="S575" s="17">
        <v>140</v>
      </c>
      <c r="T575" s="17">
        <v>120</v>
      </c>
      <c r="U575" s="17">
        <v>130</v>
      </c>
      <c r="V575" s="18"/>
      <c r="W575" s="18"/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198</v>
      </c>
      <c r="F576" s="17" t="s">
        <v>155</v>
      </c>
      <c r="G576" s="18"/>
      <c r="H576" s="17">
        <v>160206</v>
      </c>
      <c r="I576" s="17" t="s">
        <v>31</v>
      </c>
      <c r="J576" s="17" t="s">
        <v>52</v>
      </c>
      <c r="K576" s="17" t="s">
        <v>75</v>
      </c>
      <c r="L576" s="17" t="s">
        <v>21</v>
      </c>
      <c r="M576" s="17">
        <v>4</v>
      </c>
      <c r="N576" s="17">
        <v>4</v>
      </c>
      <c r="O576" s="17">
        <v>5</v>
      </c>
      <c r="P576" s="17">
        <v>4</v>
      </c>
      <c r="Q576" s="17">
        <v>3</v>
      </c>
      <c r="R576" s="17">
        <v>11</v>
      </c>
      <c r="S576" s="17">
        <v>2</v>
      </c>
      <c r="T576" s="17">
        <v>2</v>
      </c>
      <c r="U576" s="17">
        <v>3</v>
      </c>
      <c r="V576" s="18"/>
      <c r="W576" s="18"/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235</v>
      </c>
      <c r="F577" s="17" t="s">
        <v>156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21</v>
      </c>
      <c r="M577" s="17">
        <v>46</v>
      </c>
      <c r="N577" s="17">
        <v>27</v>
      </c>
      <c r="O577" s="17">
        <v>70</v>
      </c>
      <c r="P577" s="17">
        <v>59</v>
      </c>
      <c r="Q577" s="17">
        <v>28</v>
      </c>
      <c r="R577" s="17">
        <v>22</v>
      </c>
      <c r="S577" s="17">
        <v>35</v>
      </c>
      <c r="T577" s="17">
        <v>39</v>
      </c>
      <c r="U577" s="17">
        <v>25</v>
      </c>
      <c r="V577" s="18"/>
      <c r="W577" s="18"/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235</v>
      </c>
      <c r="F578" s="17" t="s">
        <v>156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23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8"/>
      <c r="W578" s="18"/>
      <c r="X578" s="18"/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235</v>
      </c>
      <c r="F579" s="17" t="s">
        <v>156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24</v>
      </c>
      <c r="M579" s="17">
        <v>1251</v>
      </c>
      <c r="N579" s="17">
        <v>1268</v>
      </c>
      <c r="O579" s="17">
        <v>1423</v>
      </c>
      <c r="P579" s="17">
        <v>1079</v>
      </c>
      <c r="Q579" s="17">
        <v>357</v>
      </c>
      <c r="R579" s="17">
        <v>1218</v>
      </c>
      <c r="S579" s="17">
        <v>2212</v>
      </c>
      <c r="T579" s="17">
        <v>2474</v>
      </c>
      <c r="U579" s="17">
        <v>2668</v>
      </c>
      <c r="V579" s="18"/>
      <c r="W579" s="18"/>
      <c r="X579" s="18"/>
    </row>
    <row r="580" spans="1:24" ht="15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235</v>
      </c>
      <c r="F580" s="17" t="s">
        <v>156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22</v>
      </c>
      <c r="M580" s="17">
        <v>46</v>
      </c>
      <c r="N580" s="17">
        <v>27</v>
      </c>
      <c r="O580" s="17">
        <v>70</v>
      </c>
      <c r="P580" s="17">
        <v>59</v>
      </c>
      <c r="Q580" s="17">
        <v>28</v>
      </c>
      <c r="R580" s="17">
        <v>22</v>
      </c>
      <c r="S580" s="17">
        <v>35</v>
      </c>
      <c r="T580" s="17">
        <v>39</v>
      </c>
      <c r="U580" s="17">
        <v>25</v>
      </c>
      <c r="V580" s="18"/>
      <c r="W580" s="18"/>
      <c r="X580" s="18"/>
    </row>
    <row r="581" spans="1:24" ht="28.2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235</v>
      </c>
      <c r="F581" s="17" t="s">
        <v>156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917</v>
      </c>
      <c r="M581" s="17">
        <v>0</v>
      </c>
      <c r="N581" s="17">
        <v>0</v>
      </c>
      <c r="O581" s="17">
        <v>0</v>
      </c>
      <c r="P581" s="17">
        <v>1</v>
      </c>
      <c r="Q581" s="17">
        <v>0</v>
      </c>
      <c r="R581" s="17">
        <v>1</v>
      </c>
      <c r="S581" s="17">
        <v>0</v>
      </c>
      <c r="T581" s="17">
        <v>2</v>
      </c>
      <c r="U581" s="17">
        <v>1</v>
      </c>
      <c r="V581" s="18"/>
      <c r="W581" s="18"/>
      <c r="X581" s="18"/>
    </row>
    <row r="582" spans="1:24" ht="28.2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236</v>
      </c>
      <c r="F582" s="17" t="s">
        <v>809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917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8"/>
      <c r="W582" s="18"/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236</v>
      </c>
      <c r="F583" s="17" t="s">
        <v>809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21</v>
      </c>
      <c r="M583" s="17">
        <v>5</v>
      </c>
      <c r="N583" s="17">
        <v>0</v>
      </c>
      <c r="O583" s="17">
        <v>4</v>
      </c>
      <c r="P583" s="17">
        <v>0</v>
      </c>
      <c r="Q583" s="17">
        <v>0</v>
      </c>
      <c r="R583" s="17">
        <v>2</v>
      </c>
      <c r="S583" s="17">
        <v>0</v>
      </c>
      <c r="T583" s="17">
        <v>2</v>
      </c>
      <c r="U583" s="17">
        <v>0</v>
      </c>
      <c r="V583" s="18"/>
      <c r="W583" s="18"/>
      <c r="X583" s="18"/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236</v>
      </c>
      <c r="F584" s="17" t="s">
        <v>809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24</v>
      </c>
      <c r="M584" s="17">
        <v>124</v>
      </c>
      <c r="N584" s="17">
        <v>0</v>
      </c>
      <c r="O584" s="17">
        <v>120</v>
      </c>
      <c r="P584" s="17">
        <v>0</v>
      </c>
      <c r="Q584" s="17">
        <v>0</v>
      </c>
      <c r="R584" s="17">
        <v>158</v>
      </c>
      <c r="S584" s="17">
        <v>0</v>
      </c>
      <c r="T584" s="17">
        <v>296</v>
      </c>
      <c r="U584" s="17">
        <v>0</v>
      </c>
      <c r="V584" s="18"/>
      <c r="W584" s="18"/>
      <c r="X584" s="18"/>
    </row>
    <row r="585" spans="1:24" ht="15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236</v>
      </c>
      <c r="F585" s="17" t="s">
        <v>809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22</v>
      </c>
      <c r="M585" s="17">
        <v>5</v>
      </c>
      <c r="N585" s="17">
        <v>0</v>
      </c>
      <c r="O585" s="17">
        <v>4</v>
      </c>
      <c r="P585" s="17">
        <v>0</v>
      </c>
      <c r="Q585" s="17">
        <v>0</v>
      </c>
      <c r="R585" s="17">
        <v>2</v>
      </c>
      <c r="S585" s="17">
        <v>0</v>
      </c>
      <c r="T585" s="17">
        <v>2</v>
      </c>
      <c r="U585" s="17">
        <v>0</v>
      </c>
      <c r="V585" s="18"/>
      <c r="W585" s="18"/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236</v>
      </c>
      <c r="F586" s="17" t="s">
        <v>809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23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8"/>
      <c r="W586" s="18"/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237</v>
      </c>
      <c r="F587" s="17" t="s">
        <v>810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24</v>
      </c>
      <c r="M587" s="17">
        <v>0</v>
      </c>
      <c r="N587" s="17">
        <v>250</v>
      </c>
      <c r="O587" s="17">
        <v>200</v>
      </c>
      <c r="P587" s="17">
        <v>250</v>
      </c>
      <c r="Q587" s="17">
        <v>250</v>
      </c>
      <c r="R587" s="17">
        <v>250</v>
      </c>
      <c r="S587" s="17">
        <v>200</v>
      </c>
      <c r="T587" s="17">
        <v>250</v>
      </c>
      <c r="U587" s="17">
        <v>0</v>
      </c>
      <c r="V587" s="18"/>
      <c r="W587" s="18"/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237</v>
      </c>
      <c r="F588" s="17" t="s">
        <v>810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21</v>
      </c>
      <c r="M588" s="17">
        <v>0</v>
      </c>
      <c r="N588" s="17">
        <v>4</v>
      </c>
      <c r="O588" s="17">
        <v>7</v>
      </c>
      <c r="P588" s="17">
        <v>5</v>
      </c>
      <c r="Q588" s="17">
        <v>6</v>
      </c>
      <c r="R588" s="17">
        <v>4</v>
      </c>
      <c r="S588" s="17">
        <v>4</v>
      </c>
      <c r="T588" s="17">
        <v>2</v>
      </c>
      <c r="U588" s="17">
        <v>0</v>
      </c>
      <c r="V588" s="18"/>
      <c r="W588" s="18"/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237</v>
      </c>
      <c r="F589" s="17" t="s">
        <v>810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23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8"/>
      <c r="W589" s="18"/>
      <c r="X589" s="18"/>
    </row>
    <row r="590" spans="1:24" ht="28.2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237</v>
      </c>
      <c r="F590" s="17" t="s">
        <v>810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917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8"/>
      <c r="W590" s="18"/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237</v>
      </c>
      <c r="F591" s="17" t="s">
        <v>810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22</v>
      </c>
      <c r="M591" s="17">
        <v>0</v>
      </c>
      <c r="N591" s="17">
        <v>4</v>
      </c>
      <c r="O591" s="17">
        <v>7</v>
      </c>
      <c r="P591" s="17">
        <v>5</v>
      </c>
      <c r="Q591" s="17">
        <v>6</v>
      </c>
      <c r="R591" s="17">
        <v>4</v>
      </c>
      <c r="S591" s="17">
        <v>4</v>
      </c>
      <c r="T591" s="17">
        <v>2</v>
      </c>
      <c r="U591" s="17">
        <v>0</v>
      </c>
      <c r="V591" s="18"/>
      <c r="W591" s="18"/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238</v>
      </c>
      <c r="F592" s="17" t="s">
        <v>157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21</v>
      </c>
      <c r="M592" s="17">
        <v>4</v>
      </c>
      <c r="N592" s="17">
        <v>0</v>
      </c>
      <c r="O592" s="17">
        <v>0</v>
      </c>
      <c r="P592" s="17">
        <v>6</v>
      </c>
      <c r="Q592" s="17">
        <v>7</v>
      </c>
      <c r="R592" s="17">
        <v>5</v>
      </c>
      <c r="S592" s="17">
        <v>6</v>
      </c>
      <c r="T592" s="17">
        <v>4</v>
      </c>
      <c r="U592" s="17">
        <v>6</v>
      </c>
      <c r="V592" s="18"/>
      <c r="W592" s="18"/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238</v>
      </c>
      <c r="F593" s="17" t="s">
        <v>157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24</v>
      </c>
      <c r="M593" s="17">
        <v>360</v>
      </c>
      <c r="N593" s="17">
        <v>0</v>
      </c>
      <c r="O593" s="17">
        <v>0</v>
      </c>
      <c r="P593" s="17">
        <v>350</v>
      </c>
      <c r="Q593" s="17">
        <v>380</v>
      </c>
      <c r="R593" s="17">
        <v>450</v>
      </c>
      <c r="S593" s="17">
        <v>600</v>
      </c>
      <c r="T593" s="17">
        <v>420</v>
      </c>
      <c r="U593" s="17">
        <v>360</v>
      </c>
      <c r="V593" s="18"/>
      <c r="W593" s="18"/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238</v>
      </c>
      <c r="F594" s="17" t="s">
        <v>157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23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8"/>
      <c r="W594" s="18"/>
      <c r="X594" s="18"/>
    </row>
    <row r="595" spans="1:24" ht="15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238</v>
      </c>
      <c r="F595" s="17" t="s">
        <v>157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22</v>
      </c>
      <c r="M595" s="17">
        <v>4</v>
      </c>
      <c r="N595" s="17">
        <v>0</v>
      </c>
      <c r="O595" s="17">
        <v>0</v>
      </c>
      <c r="P595" s="17">
        <v>6</v>
      </c>
      <c r="Q595" s="17">
        <v>7</v>
      </c>
      <c r="R595" s="17">
        <v>5</v>
      </c>
      <c r="S595" s="17">
        <v>6</v>
      </c>
      <c r="T595" s="17">
        <v>4</v>
      </c>
      <c r="U595" s="17">
        <v>6</v>
      </c>
      <c r="V595" s="18"/>
      <c r="W595" s="18"/>
      <c r="X595" s="18"/>
    </row>
    <row r="596" spans="1:24" ht="28.2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238</v>
      </c>
      <c r="F596" s="17" t="s">
        <v>157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917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0</v>
      </c>
      <c r="V596" s="18"/>
      <c r="W596" s="18"/>
      <c r="X596" s="18"/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239</v>
      </c>
      <c r="F597" s="17" t="s">
        <v>158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23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8"/>
      <c r="W597" s="18"/>
      <c r="X597" s="18"/>
    </row>
    <row r="598" spans="1:24" ht="28.2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239</v>
      </c>
      <c r="F598" s="17" t="s">
        <v>158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917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8"/>
      <c r="W598" s="18"/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239</v>
      </c>
      <c r="F599" s="17" t="s">
        <v>158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21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5</v>
      </c>
      <c r="S599" s="17">
        <v>7</v>
      </c>
      <c r="T599" s="17">
        <v>0</v>
      </c>
      <c r="U599" s="17">
        <v>0</v>
      </c>
      <c r="V599" s="18"/>
      <c r="W599" s="18"/>
      <c r="X599" s="18"/>
    </row>
    <row r="600" spans="1:24" ht="15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239</v>
      </c>
      <c r="F600" s="17" t="s">
        <v>158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22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5</v>
      </c>
      <c r="S600" s="17">
        <v>7</v>
      </c>
      <c r="T600" s="17">
        <v>0</v>
      </c>
      <c r="U600" s="17">
        <v>0</v>
      </c>
      <c r="V600" s="18"/>
      <c r="W600" s="18"/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239</v>
      </c>
      <c r="F601" s="17" t="s">
        <v>158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24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200</v>
      </c>
      <c r="S601" s="17">
        <v>380</v>
      </c>
      <c r="T601" s="17">
        <v>0</v>
      </c>
      <c r="U601" s="17">
        <v>0</v>
      </c>
      <c r="V601" s="18"/>
      <c r="W601" s="18"/>
      <c r="X601" s="18"/>
    </row>
    <row r="602" spans="1:24" ht="28.2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245</v>
      </c>
      <c r="F602" s="17" t="s">
        <v>167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917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8"/>
      <c r="W602" s="18"/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245</v>
      </c>
      <c r="F603" s="17" t="s">
        <v>167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21</v>
      </c>
      <c r="M603" s="17">
        <v>6</v>
      </c>
      <c r="N603" s="17">
        <v>12</v>
      </c>
      <c r="O603" s="17">
        <v>10</v>
      </c>
      <c r="P603" s="17">
        <v>10</v>
      </c>
      <c r="Q603" s="17">
        <v>10</v>
      </c>
      <c r="R603" s="17">
        <v>5</v>
      </c>
      <c r="S603" s="17">
        <v>6</v>
      </c>
      <c r="T603" s="17">
        <v>5</v>
      </c>
      <c r="U603" s="17">
        <v>5</v>
      </c>
      <c r="V603" s="18"/>
      <c r="W603" s="18"/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245</v>
      </c>
      <c r="F604" s="17" t="s">
        <v>167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23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8"/>
      <c r="W604" s="18"/>
      <c r="X604" s="18"/>
    </row>
    <row r="605" spans="1:24" ht="15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245</v>
      </c>
      <c r="F605" s="17" t="s">
        <v>167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24</v>
      </c>
      <c r="M605" s="17">
        <v>120</v>
      </c>
      <c r="N605" s="17">
        <v>130</v>
      </c>
      <c r="O605" s="17">
        <v>110</v>
      </c>
      <c r="P605" s="17">
        <v>94</v>
      </c>
      <c r="Q605" s="17">
        <v>124</v>
      </c>
      <c r="R605" s="17">
        <v>90</v>
      </c>
      <c r="S605" s="17">
        <v>110</v>
      </c>
      <c r="T605" s="17">
        <v>96</v>
      </c>
      <c r="U605" s="17">
        <v>90</v>
      </c>
      <c r="V605" s="18"/>
      <c r="W605" s="18"/>
      <c r="X605" s="18"/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245</v>
      </c>
      <c r="F606" s="17" t="s">
        <v>167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22</v>
      </c>
      <c r="M606" s="17">
        <v>6</v>
      </c>
      <c r="N606" s="17">
        <v>12</v>
      </c>
      <c r="O606" s="17">
        <v>10</v>
      </c>
      <c r="P606" s="17">
        <v>10</v>
      </c>
      <c r="Q606" s="17">
        <v>10</v>
      </c>
      <c r="R606" s="17">
        <v>5</v>
      </c>
      <c r="S606" s="17">
        <v>6</v>
      </c>
      <c r="T606" s="17">
        <v>5</v>
      </c>
      <c r="U606" s="17">
        <v>5</v>
      </c>
      <c r="V606" s="18"/>
      <c r="W606" s="18"/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154</v>
      </c>
      <c r="E607" s="17">
        <v>6687</v>
      </c>
      <c r="F607" s="17" t="s">
        <v>159</v>
      </c>
      <c r="G607" s="18"/>
      <c r="H607" s="17">
        <v>160701</v>
      </c>
      <c r="I607" s="17" t="s">
        <v>31</v>
      </c>
      <c r="J607" s="17" t="s">
        <v>144</v>
      </c>
      <c r="K607" s="17" t="s">
        <v>154</v>
      </c>
      <c r="L607" s="17" t="s">
        <v>21</v>
      </c>
      <c r="M607" s="17">
        <v>2</v>
      </c>
      <c r="N607" s="17">
        <v>2</v>
      </c>
      <c r="O607" s="17">
        <v>1</v>
      </c>
      <c r="P607" s="17">
        <v>1</v>
      </c>
      <c r="Q607" s="17">
        <v>1</v>
      </c>
      <c r="R607" s="17">
        <v>18</v>
      </c>
      <c r="S607" s="17">
        <v>2</v>
      </c>
      <c r="T607" s="17">
        <v>2</v>
      </c>
      <c r="U607" s="17">
        <v>1</v>
      </c>
      <c r="V607" s="18"/>
      <c r="W607" s="18"/>
      <c r="X607" s="18"/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154</v>
      </c>
      <c r="E608" s="17">
        <v>6687</v>
      </c>
      <c r="F608" s="17" t="s">
        <v>159</v>
      </c>
      <c r="G608" s="18"/>
      <c r="H608" s="17">
        <v>160701</v>
      </c>
      <c r="I608" s="17" t="s">
        <v>31</v>
      </c>
      <c r="J608" s="17" t="s">
        <v>144</v>
      </c>
      <c r="K608" s="17" t="s">
        <v>154</v>
      </c>
      <c r="L608" s="17" t="s">
        <v>23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8"/>
      <c r="W608" s="18"/>
      <c r="X608" s="18"/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154</v>
      </c>
      <c r="E609" s="17">
        <v>6687</v>
      </c>
      <c r="F609" s="17" t="s">
        <v>159</v>
      </c>
      <c r="G609" s="18"/>
      <c r="H609" s="17">
        <v>160701</v>
      </c>
      <c r="I609" s="17" t="s">
        <v>31</v>
      </c>
      <c r="J609" s="17" t="s">
        <v>144</v>
      </c>
      <c r="K609" s="17" t="s">
        <v>154</v>
      </c>
      <c r="L609" s="17" t="s">
        <v>24</v>
      </c>
      <c r="M609" s="17">
        <v>240</v>
      </c>
      <c r="N609" s="17">
        <v>250</v>
      </c>
      <c r="O609" s="17">
        <v>250</v>
      </c>
      <c r="P609" s="17">
        <v>240</v>
      </c>
      <c r="Q609" s="17">
        <v>240</v>
      </c>
      <c r="R609" s="17">
        <v>230</v>
      </c>
      <c r="S609" s="17">
        <v>290</v>
      </c>
      <c r="T609" s="17">
        <v>280</v>
      </c>
      <c r="U609" s="17">
        <v>220</v>
      </c>
      <c r="V609" s="18"/>
      <c r="W609" s="18"/>
      <c r="X609" s="18"/>
    </row>
    <row r="610" spans="1:24" ht="28.2" thickBot="1" x14ac:dyDescent="0.35">
      <c r="A610" s="17" t="s">
        <v>29</v>
      </c>
      <c r="B610" s="17" t="s">
        <v>31</v>
      </c>
      <c r="C610" s="17" t="s">
        <v>144</v>
      </c>
      <c r="D610" s="17" t="s">
        <v>154</v>
      </c>
      <c r="E610" s="17">
        <v>6687</v>
      </c>
      <c r="F610" s="17" t="s">
        <v>159</v>
      </c>
      <c r="G610" s="18"/>
      <c r="H610" s="17">
        <v>160701</v>
      </c>
      <c r="I610" s="17" t="s">
        <v>31</v>
      </c>
      <c r="J610" s="17" t="s">
        <v>144</v>
      </c>
      <c r="K610" s="17" t="s">
        <v>154</v>
      </c>
      <c r="L610" s="17" t="s">
        <v>917</v>
      </c>
      <c r="M610" s="17">
        <v>0</v>
      </c>
      <c r="N610" s="17">
        <v>0</v>
      </c>
      <c r="O610" s="17">
        <v>0</v>
      </c>
      <c r="P610" s="17">
        <v>0</v>
      </c>
      <c r="Q610" s="17">
        <v>1</v>
      </c>
      <c r="R610" s="17">
        <v>0</v>
      </c>
      <c r="S610" s="17">
        <v>0</v>
      </c>
      <c r="T610" s="17">
        <v>0</v>
      </c>
      <c r="U610" s="17">
        <v>0</v>
      </c>
      <c r="V610" s="18"/>
      <c r="W610" s="18"/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154</v>
      </c>
      <c r="E611" s="17">
        <v>6687</v>
      </c>
      <c r="F611" s="17" t="s">
        <v>159</v>
      </c>
      <c r="G611" s="18"/>
      <c r="H611" s="17">
        <v>160701</v>
      </c>
      <c r="I611" s="17" t="s">
        <v>31</v>
      </c>
      <c r="J611" s="17" t="s">
        <v>144</v>
      </c>
      <c r="K611" s="17" t="s">
        <v>154</v>
      </c>
      <c r="L611" s="17" t="s">
        <v>22</v>
      </c>
      <c r="M611" s="17">
        <v>2</v>
      </c>
      <c r="N611" s="17">
        <v>2</v>
      </c>
      <c r="O611" s="17">
        <v>1</v>
      </c>
      <c r="P611" s="17">
        <v>1</v>
      </c>
      <c r="Q611" s="17">
        <v>1</v>
      </c>
      <c r="R611" s="17">
        <v>18</v>
      </c>
      <c r="S611" s="17">
        <v>2</v>
      </c>
      <c r="T611" s="17">
        <v>2</v>
      </c>
      <c r="U611" s="17">
        <v>1</v>
      </c>
      <c r="V611" s="18"/>
      <c r="W611" s="18"/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154</v>
      </c>
      <c r="E612" s="17">
        <v>6729</v>
      </c>
      <c r="F612" s="17" t="s">
        <v>160</v>
      </c>
      <c r="G612" s="18"/>
      <c r="H612" s="17">
        <v>160205</v>
      </c>
      <c r="I612" s="17" t="s">
        <v>31</v>
      </c>
      <c r="J612" s="17" t="s">
        <v>52</v>
      </c>
      <c r="K612" s="17" t="s">
        <v>69</v>
      </c>
      <c r="L612" s="17" t="s">
        <v>24</v>
      </c>
      <c r="M612" s="17">
        <v>110</v>
      </c>
      <c r="N612" s="17">
        <v>110</v>
      </c>
      <c r="O612" s="17">
        <v>110</v>
      </c>
      <c r="P612" s="17">
        <v>110</v>
      </c>
      <c r="Q612" s="17">
        <v>110</v>
      </c>
      <c r="R612" s="17">
        <v>110</v>
      </c>
      <c r="S612" s="17">
        <v>110</v>
      </c>
      <c r="T612" s="17">
        <v>110</v>
      </c>
      <c r="U612" s="17">
        <v>115</v>
      </c>
      <c r="V612" s="18"/>
      <c r="W612" s="18"/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154</v>
      </c>
      <c r="E613" s="17">
        <v>6729</v>
      </c>
      <c r="F613" s="17" t="s">
        <v>160</v>
      </c>
      <c r="G613" s="18"/>
      <c r="H613" s="17">
        <v>160205</v>
      </c>
      <c r="I613" s="17" t="s">
        <v>31</v>
      </c>
      <c r="J613" s="17" t="s">
        <v>52</v>
      </c>
      <c r="K613" s="17" t="s">
        <v>69</v>
      </c>
      <c r="L613" s="17" t="s">
        <v>23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8"/>
      <c r="W613" s="18"/>
      <c r="X613" s="18"/>
    </row>
    <row r="614" spans="1:24" ht="28.2" thickBot="1" x14ac:dyDescent="0.35">
      <c r="A614" s="17" t="s">
        <v>29</v>
      </c>
      <c r="B614" s="17" t="s">
        <v>31</v>
      </c>
      <c r="C614" s="17" t="s">
        <v>144</v>
      </c>
      <c r="D614" s="17" t="s">
        <v>154</v>
      </c>
      <c r="E614" s="17">
        <v>6729</v>
      </c>
      <c r="F614" s="17" t="s">
        <v>160</v>
      </c>
      <c r="G614" s="18"/>
      <c r="H614" s="17">
        <v>160205</v>
      </c>
      <c r="I614" s="17" t="s">
        <v>31</v>
      </c>
      <c r="J614" s="17" t="s">
        <v>52</v>
      </c>
      <c r="K614" s="17" t="s">
        <v>69</v>
      </c>
      <c r="L614" s="17" t="s">
        <v>917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8"/>
      <c r="W614" s="18"/>
      <c r="X614" s="18"/>
    </row>
    <row r="615" spans="1:24" ht="15" thickBot="1" x14ac:dyDescent="0.35">
      <c r="A615" s="17" t="s">
        <v>29</v>
      </c>
      <c r="B615" s="17" t="s">
        <v>31</v>
      </c>
      <c r="C615" s="17" t="s">
        <v>144</v>
      </c>
      <c r="D615" s="17" t="s">
        <v>154</v>
      </c>
      <c r="E615" s="17">
        <v>6729</v>
      </c>
      <c r="F615" s="17" t="s">
        <v>160</v>
      </c>
      <c r="G615" s="18"/>
      <c r="H615" s="17">
        <v>160205</v>
      </c>
      <c r="I615" s="17" t="s">
        <v>31</v>
      </c>
      <c r="J615" s="17" t="s">
        <v>52</v>
      </c>
      <c r="K615" s="17" t="s">
        <v>69</v>
      </c>
      <c r="L615" s="17" t="s">
        <v>21</v>
      </c>
      <c r="M615" s="17">
        <v>5</v>
      </c>
      <c r="N615" s="17">
        <v>8</v>
      </c>
      <c r="O615" s="17">
        <v>5</v>
      </c>
      <c r="P615" s="17">
        <v>3</v>
      </c>
      <c r="Q615" s="17">
        <v>4</v>
      </c>
      <c r="R615" s="17">
        <v>3</v>
      </c>
      <c r="S615" s="17">
        <v>3</v>
      </c>
      <c r="T615" s="17">
        <v>4</v>
      </c>
      <c r="U615" s="17">
        <v>3</v>
      </c>
      <c r="V615" s="18"/>
      <c r="W615" s="18"/>
      <c r="X615" s="18"/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154</v>
      </c>
      <c r="E616" s="17">
        <v>6729</v>
      </c>
      <c r="F616" s="17" t="s">
        <v>160</v>
      </c>
      <c r="G616" s="18"/>
      <c r="H616" s="17">
        <v>160205</v>
      </c>
      <c r="I616" s="17" t="s">
        <v>31</v>
      </c>
      <c r="J616" s="17" t="s">
        <v>52</v>
      </c>
      <c r="K616" s="17" t="s">
        <v>69</v>
      </c>
      <c r="L616" s="17" t="s">
        <v>22</v>
      </c>
      <c r="M616" s="17">
        <v>5</v>
      </c>
      <c r="N616" s="17">
        <v>8</v>
      </c>
      <c r="O616" s="17">
        <v>5</v>
      </c>
      <c r="P616" s="17">
        <v>3</v>
      </c>
      <c r="Q616" s="17">
        <v>4</v>
      </c>
      <c r="R616" s="17">
        <v>3</v>
      </c>
      <c r="S616" s="17">
        <v>3</v>
      </c>
      <c r="T616" s="17">
        <v>4</v>
      </c>
      <c r="U616" s="17">
        <v>3</v>
      </c>
      <c r="V616" s="18"/>
      <c r="W616" s="18"/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154</v>
      </c>
      <c r="E617" s="17">
        <v>6765</v>
      </c>
      <c r="F617" s="17" t="s">
        <v>161</v>
      </c>
      <c r="G617" s="18"/>
      <c r="H617" s="17">
        <v>160701</v>
      </c>
      <c r="I617" s="17" t="s">
        <v>31</v>
      </c>
      <c r="J617" s="17" t="s">
        <v>144</v>
      </c>
      <c r="K617" s="17" t="s">
        <v>154</v>
      </c>
      <c r="L617" s="17" t="s">
        <v>24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218</v>
      </c>
      <c r="S617" s="17">
        <v>0</v>
      </c>
      <c r="T617" s="17">
        <v>0</v>
      </c>
      <c r="U617" s="17">
        <v>0</v>
      </c>
      <c r="V617" s="18"/>
      <c r="W617" s="18"/>
      <c r="X617" s="18"/>
    </row>
    <row r="618" spans="1:24" ht="28.2" thickBot="1" x14ac:dyDescent="0.35">
      <c r="A618" s="17" t="s">
        <v>29</v>
      </c>
      <c r="B618" s="17" t="s">
        <v>31</v>
      </c>
      <c r="C618" s="17" t="s">
        <v>144</v>
      </c>
      <c r="D618" s="17" t="s">
        <v>154</v>
      </c>
      <c r="E618" s="17">
        <v>6765</v>
      </c>
      <c r="F618" s="17" t="s">
        <v>161</v>
      </c>
      <c r="G618" s="18"/>
      <c r="H618" s="17">
        <v>160701</v>
      </c>
      <c r="I618" s="17" t="s">
        <v>31</v>
      </c>
      <c r="J618" s="17" t="s">
        <v>144</v>
      </c>
      <c r="K618" s="17" t="s">
        <v>154</v>
      </c>
      <c r="L618" s="17" t="s">
        <v>917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8"/>
      <c r="W618" s="18"/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154</v>
      </c>
      <c r="E619" s="17">
        <v>6765</v>
      </c>
      <c r="F619" s="17" t="s">
        <v>161</v>
      </c>
      <c r="G619" s="18"/>
      <c r="H619" s="17">
        <v>160701</v>
      </c>
      <c r="I619" s="17" t="s">
        <v>31</v>
      </c>
      <c r="J619" s="17" t="s">
        <v>144</v>
      </c>
      <c r="K619" s="17" t="s">
        <v>154</v>
      </c>
      <c r="L619" s="17" t="s">
        <v>22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6</v>
      </c>
      <c r="S619" s="17">
        <v>0</v>
      </c>
      <c r="T619" s="17">
        <v>0</v>
      </c>
      <c r="U619" s="17">
        <v>0</v>
      </c>
      <c r="V619" s="18"/>
      <c r="W619" s="18"/>
      <c r="X619" s="18"/>
    </row>
    <row r="620" spans="1:24" ht="15" thickBot="1" x14ac:dyDescent="0.35">
      <c r="A620" s="17" t="s">
        <v>29</v>
      </c>
      <c r="B620" s="17" t="s">
        <v>31</v>
      </c>
      <c r="C620" s="17" t="s">
        <v>144</v>
      </c>
      <c r="D620" s="17" t="s">
        <v>154</v>
      </c>
      <c r="E620" s="17">
        <v>6765</v>
      </c>
      <c r="F620" s="17" t="s">
        <v>161</v>
      </c>
      <c r="G620" s="18"/>
      <c r="H620" s="17">
        <v>160701</v>
      </c>
      <c r="I620" s="17" t="s">
        <v>31</v>
      </c>
      <c r="J620" s="17" t="s">
        <v>144</v>
      </c>
      <c r="K620" s="17" t="s">
        <v>154</v>
      </c>
      <c r="L620" s="17" t="s">
        <v>23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8"/>
      <c r="W620" s="18"/>
      <c r="X620" s="18"/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154</v>
      </c>
      <c r="E621" s="17">
        <v>6765</v>
      </c>
      <c r="F621" s="17" t="s">
        <v>161</v>
      </c>
      <c r="G621" s="18"/>
      <c r="H621" s="17">
        <v>160701</v>
      </c>
      <c r="I621" s="17" t="s">
        <v>31</v>
      </c>
      <c r="J621" s="17" t="s">
        <v>144</v>
      </c>
      <c r="K621" s="17" t="s">
        <v>154</v>
      </c>
      <c r="L621" s="17" t="s">
        <v>21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6</v>
      </c>
      <c r="S621" s="17">
        <v>0</v>
      </c>
      <c r="T621" s="17">
        <v>0</v>
      </c>
      <c r="U621" s="17">
        <v>0</v>
      </c>
      <c r="V621" s="18"/>
      <c r="W621" s="18"/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154</v>
      </c>
      <c r="E622" s="17">
        <v>33391</v>
      </c>
      <c r="F622" s="17" t="s">
        <v>155</v>
      </c>
      <c r="G622" s="18"/>
      <c r="H622" s="17">
        <v>160705</v>
      </c>
      <c r="I622" s="17" t="s">
        <v>31</v>
      </c>
      <c r="J622" s="17" t="s">
        <v>144</v>
      </c>
      <c r="K622" s="17" t="s">
        <v>196</v>
      </c>
      <c r="L622" s="17" t="s">
        <v>21</v>
      </c>
      <c r="M622" s="17">
        <v>4</v>
      </c>
      <c r="N622" s="17">
        <v>4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154</v>
      </c>
      <c r="E623" s="17">
        <v>33391</v>
      </c>
      <c r="F623" s="17" t="s">
        <v>155</v>
      </c>
      <c r="G623" s="18"/>
      <c r="H623" s="17">
        <v>160705</v>
      </c>
      <c r="I623" s="17" t="s">
        <v>31</v>
      </c>
      <c r="J623" s="17" t="s">
        <v>144</v>
      </c>
      <c r="K623" s="17" t="s">
        <v>196</v>
      </c>
      <c r="L623" s="17" t="s">
        <v>23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8"/>
      <c r="V623" s="18"/>
      <c r="W623" s="18"/>
      <c r="X623" s="18"/>
    </row>
    <row r="624" spans="1:24" ht="28.2" thickBot="1" x14ac:dyDescent="0.35">
      <c r="A624" s="17" t="s">
        <v>29</v>
      </c>
      <c r="B624" s="17" t="s">
        <v>31</v>
      </c>
      <c r="C624" s="17" t="s">
        <v>144</v>
      </c>
      <c r="D624" s="17" t="s">
        <v>154</v>
      </c>
      <c r="E624" s="17">
        <v>33391</v>
      </c>
      <c r="F624" s="17" t="s">
        <v>155</v>
      </c>
      <c r="G624" s="18"/>
      <c r="H624" s="17">
        <v>160705</v>
      </c>
      <c r="I624" s="17" t="s">
        <v>31</v>
      </c>
      <c r="J624" s="17" t="s">
        <v>144</v>
      </c>
      <c r="K624" s="17" t="s">
        <v>196</v>
      </c>
      <c r="L624" s="17" t="s">
        <v>917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8"/>
      <c r="V624" s="18"/>
      <c r="W624" s="18"/>
      <c r="X624" s="18"/>
    </row>
    <row r="625" spans="1:24" ht="15" thickBot="1" x14ac:dyDescent="0.35">
      <c r="A625" s="17" t="s">
        <v>29</v>
      </c>
      <c r="B625" s="17" t="s">
        <v>31</v>
      </c>
      <c r="C625" s="17" t="s">
        <v>144</v>
      </c>
      <c r="D625" s="17" t="s">
        <v>154</v>
      </c>
      <c r="E625" s="17">
        <v>33391</v>
      </c>
      <c r="F625" s="17" t="s">
        <v>155</v>
      </c>
      <c r="G625" s="18"/>
      <c r="H625" s="17">
        <v>160705</v>
      </c>
      <c r="I625" s="17" t="s">
        <v>31</v>
      </c>
      <c r="J625" s="17" t="s">
        <v>144</v>
      </c>
      <c r="K625" s="17" t="s">
        <v>196</v>
      </c>
      <c r="L625" s="17" t="s">
        <v>24</v>
      </c>
      <c r="M625" s="17">
        <v>100</v>
      </c>
      <c r="N625" s="17">
        <v>110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154</v>
      </c>
      <c r="E626" s="17">
        <v>33391</v>
      </c>
      <c r="F626" s="17" t="s">
        <v>155</v>
      </c>
      <c r="G626" s="18"/>
      <c r="H626" s="17">
        <v>160705</v>
      </c>
      <c r="I626" s="17" t="s">
        <v>31</v>
      </c>
      <c r="J626" s="17" t="s">
        <v>144</v>
      </c>
      <c r="K626" s="17" t="s">
        <v>196</v>
      </c>
      <c r="L626" s="17" t="s">
        <v>22</v>
      </c>
      <c r="M626" s="17">
        <v>4</v>
      </c>
      <c r="N626" s="17">
        <v>4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8"/>
      <c r="V626" s="18"/>
      <c r="W626" s="18"/>
      <c r="X626" s="18"/>
    </row>
    <row r="627" spans="1:24" ht="28.2" thickBot="1" x14ac:dyDescent="0.35">
      <c r="A627" s="17" t="s">
        <v>29</v>
      </c>
      <c r="B627" s="17" t="s">
        <v>31</v>
      </c>
      <c r="C627" s="17" t="s">
        <v>144</v>
      </c>
      <c r="D627" s="17" t="s">
        <v>162</v>
      </c>
      <c r="E627" s="17">
        <v>240</v>
      </c>
      <c r="F627" s="17" t="s">
        <v>811</v>
      </c>
      <c r="G627" s="18"/>
      <c r="H627" s="17">
        <v>160702</v>
      </c>
      <c r="I627" s="17" t="s">
        <v>31</v>
      </c>
      <c r="J627" s="17" t="s">
        <v>144</v>
      </c>
      <c r="K627" s="17" t="s">
        <v>162</v>
      </c>
      <c r="L627" s="17" t="s">
        <v>917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1</v>
      </c>
      <c r="U627" s="17">
        <v>0</v>
      </c>
      <c r="V627" s="18"/>
      <c r="W627" s="18"/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162</v>
      </c>
      <c r="E628" s="17">
        <v>240</v>
      </c>
      <c r="F628" s="17" t="s">
        <v>811</v>
      </c>
      <c r="G628" s="18"/>
      <c r="H628" s="17">
        <v>160702</v>
      </c>
      <c r="I628" s="17" t="s">
        <v>31</v>
      </c>
      <c r="J628" s="17" t="s">
        <v>144</v>
      </c>
      <c r="K628" s="17" t="s">
        <v>162</v>
      </c>
      <c r="L628" s="17" t="s">
        <v>24</v>
      </c>
      <c r="M628" s="17">
        <v>132</v>
      </c>
      <c r="N628" s="17">
        <v>143</v>
      </c>
      <c r="O628" s="17">
        <v>184</v>
      </c>
      <c r="P628" s="17">
        <v>215</v>
      </c>
      <c r="Q628" s="17">
        <v>132</v>
      </c>
      <c r="R628" s="17">
        <v>213</v>
      </c>
      <c r="S628" s="17">
        <v>148</v>
      </c>
      <c r="T628" s="17">
        <v>112</v>
      </c>
      <c r="U628" s="17">
        <v>134</v>
      </c>
      <c r="V628" s="18"/>
      <c r="W628" s="18"/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162</v>
      </c>
      <c r="E629" s="17">
        <v>240</v>
      </c>
      <c r="F629" s="17" t="s">
        <v>811</v>
      </c>
      <c r="G629" s="18"/>
      <c r="H629" s="17">
        <v>160702</v>
      </c>
      <c r="I629" s="17" t="s">
        <v>31</v>
      </c>
      <c r="J629" s="17" t="s">
        <v>144</v>
      </c>
      <c r="K629" s="17" t="s">
        <v>162</v>
      </c>
      <c r="L629" s="17" t="s">
        <v>22</v>
      </c>
      <c r="M629" s="17">
        <v>4</v>
      </c>
      <c r="N629" s="17">
        <v>5</v>
      </c>
      <c r="O629" s="17">
        <v>8</v>
      </c>
      <c r="P629" s="17">
        <v>3</v>
      </c>
      <c r="Q629" s="17">
        <v>4</v>
      </c>
      <c r="R629" s="17">
        <v>4</v>
      </c>
      <c r="S629" s="17">
        <v>4</v>
      </c>
      <c r="T629" s="17">
        <v>10</v>
      </c>
      <c r="U629" s="17">
        <v>6</v>
      </c>
      <c r="V629" s="18"/>
      <c r="W629" s="18"/>
      <c r="X629" s="18"/>
    </row>
    <row r="630" spans="1:24" ht="15" thickBot="1" x14ac:dyDescent="0.35">
      <c r="A630" s="17" t="s">
        <v>29</v>
      </c>
      <c r="B630" s="17" t="s">
        <v>31</v>
      </c>
      <c r="C630" s="17" t="s">
        <v>144</v>
      </c>
      <c r="D630" s="17" t="s">
        <v>162</v>
      </c>
      <c r="E630" s="17">
        <v>240</v>
      </c>
      <c r="F630" s="17" t="s">
        <v>811</v>
      </c>
      <c r="G630" s="18"/>
      <c r="H630" s="17">
        <v>160702</v>
      </c>
      <c r="I630" s="17" t="s">
        <v>31</v>
      </c>
      <c r="J630" s="17" t="s">
        <v>144</v>
      </c>
      <c r="K630" s="17" t="s">
        <v>162</v>
      </c>
      <c r="L630" s="17" t="s">
        <v>21</v>
      </c>
      <c r="M630" s="17">
        <v>4</v>
      </c>
      <c r="N630" s="17">
        <v>5</v>
      </c>
      <c r="O630" s="17">
        <v>8</v>
      </c>
      <c r="P630" s="17">
        <v>3</v>
      </c>
      <c r="Q630" s="17">
        <v>4</v>
      </c>
      <c r="R630" s="17">
        <v>4</v>
      </c>
      <c r="S630" s="17">
        <v>4</v>
      </c>
      <c r="T630" s="17">
        <v>10</v>
      </c>
      <c r="U630" s="17">
        <v>6</v>
      </c>
      <c r="V630" s="18"/>
      <c r="W630" s="18"/>
      <c r="X630" s="18"/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162</v>
      </c>
      <c r="E631" s="17">
        <v>240</v>
      </c>
      <c r="F631" s="17" t="s">
        <v>811</v>
      </c>
      <c r="G631" s="18"/>
      <c r="H631" s="17">
        <v>160702</v>
      </c>
      <c r="I631" s="17" t="s">
        <v>31</v>
      </c>
      <c r="J631" s="17" t="s">
        <v>144</v>
      </c>
      <c r="K631" s="17" t="s">
        <v>162</v>
      </c>
      <c r="L631" s="17" t="s">
        <v>23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0</v>
      </c>
      <c r="V631" s="18"/>
      <c r="W631" s="18"/>
      <c r="X631" s="18"/>
    </row>
    <row r="632" spans="1:24" ht="28.2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241</v>
      </c>
      <c r="F632" s="17" t="s">
        <v>163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917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8"/>
      <c r="W632" s="18"/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241</v>
      </c>
      <c r="F633" s="17" t="s">
        <v>163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21</v>
      </c>
      <c r="M633" s="17">
        <v>3</v>
      </c>
      <c r="N633" s="17">
        <v>5</v>
      </c>
      <c r="O633" s="17">
        <v>6</v>
      </c>
      <c r="P633" s="17">
        <v>3</v>
      </c>
      <c r="Q633" s="17">
        <v>2</v>
      </c>
      <c r="R633" s="17">
        <v>5</v>
      </c>
      <c r="S633" s="17">
        <v>4</v>
      </c>
      <c r="T633" s="17">
        <v>4</v>
      </c>
      <c r="U633" s="17">
        <v>2</v>
      </c>
      <c r="V633" s="18"/>
      <c r="W633" s="18"/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241</v>
      </c>
      <c r="F634" s="17" t="s">
        <v>163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24</v>
      </c>
      <c r="M634" s="17">
        <v>86</v>
      </c>
      <c r="N634" s="17">
        <v>110</v>
      </c>
      <c r="O634" s="17">
        <v>124</v>
      </c>
      <c r="P634" s="17">
        <v>186</v>
      </c>
      <c r="Q634" s="17">
        <v>115</v>
      </c>
      <c r="R634" s="17">
        <v>121</v>
      </c>
      <c r="S634" s="17">
        <v>120</v>
      </c>
      <c r="T634" s="17">
        <v>142</v>
      </c>
      <c r="U634" s="17">
        <v>88</v>
      </c>
      <c r="V634" s="18"/>
      <c r="W634" s="18"/>
      <c r="X634" s="18"/>
    </row>
    <row r="635" spans="1:24" ht="15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241</v>
      </c>
      <c r="F635" s="17" t="s">
        <v>163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22</v>
      </c>
      <c r="M635" s="17">
        <v>3</v>
      </c>
      <c r="N635" s="17">
        <v>5</v>
      </c>
      <c r="O635" s="17">
        <v>6</v>
      </c>
      <c r="P635" s="17">
        <v>3</v>
      </c>
      <c r="Q635" s="17">
        <v>2</v>
      </c>
      <c r="R635" s="17">
        <v>5</v>
      </c>
      <c r="S635" s="17">
        <v>4</v>
      </c>
      <c r="T635" s="17">
        <v>4</v>
      </c>
      <c r="U635" s="17">
        <v>2</v>
      </c>
      <c r="V635" s="18"/>
      <c r="W635" s="18"/>
      <c r="X635" s="18"/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241</v>
      </c>
      <c r="F636" s="17" t="s">
        <v>163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23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8"/>
      <c r="W636" s="18"/>
      <c r="X636" s="18"/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162</v>
      </c>
      <c r="E637" s="17">
        <v>242</v>
      </c>
      <c r="F637" s="17" t="s">
        <v>164</v>
      </c>
      <c r="G637" s="18"/>
      <c r="H637" s="17">
        <v>160702</v>
      </c>
      <c r="I637" s="17" t="s">
        <v>31</v>
      </c>
      <c r="J637" s="17" t="s">
        <v>144</v>
      </c>
      <c r="K637" s="17" t="s">
        <v>162</v>
      </c>
      <c r="L637" s="17" t="s">
        <v>23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8"/>
      <c r="W637" s="18"/>
      <c r="X637" s="18"/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162</v>
      </c>
      <c r="E638" s="17">
        <v>242</v>
      </c>
      <c r="F638" s="17" t="s">
        <v>164</v>
      </c>
      <c r="G638" s="18"/>
      <c r="H638" s="17">
        <v>160702</v>
      </c>
      <c r="I638" s="17" t="s">
        <v>31</v>
      </c>
      <c r="J638" s="17" t="s">
        <v>144</v>
      </c>
      <c r="K638" s="17" t="s">
        <v>162</v>
      </c>
      <c r="L638" s="17" t="s">
        <v>21</v>
      </c>
      <c r="M638" s="17">
        <v>5</v>
      </c>
      <c r="N638" s="17">
        <v>6</v>
      </c>
      <c r="O638" s="17">
        <v>3</v>
      </c>
      <c r="P638" s="17">
        <v>2</v>
      </c>
      <c r="Q638" s="17">
        <v>3</v>
      </c>
      <c r="R638" s="17">
        <v>4</v>
      </c>
      <c r="S638" s="17">
        <v>4</v>
      </c>
      <c r="T638" s="17">
        <v>3</v>
      </c>
      <c r="U638" s="17">
        <v>3</v>
      </c>
      <c r="V638" s="18"/>
      <c r="W638" s="18"/>
      <c r="X638" s="18"/>
    </row>
    <row r="639" spans="1:24" ht="28.2" thickBot="1" x14ac:dyDescent="0.35">
      <c r="A639" s="17" t="s">
        <v>29</v>
      </c>
      <c r="B639" s="17" t="s">
        <v>31</v>
      </c>
      <c r="C639" s="17" t="s">
        <v>144</v>
      </c>
      <c r="D639" s="17" t="s">
        <v>162</v>
      </c>
      <c r="E639" s="17">
        <v>242</v>
      </c>
      <c r="F639" s="17" t="s">
        <v>164</v>
      </c>
      <c r="G639" s="18"/>
      <c r="H639" s="17">
        <v>160702</v>
      </c>
      <c r="I639" s="17" t="s">
        <v>31</v>
      </c>
      <c r="J639" s="17" t="s">
        <v>144</v>
      </c>
      <c r="K639" s="17" t="s">
        <v>162</v>
      </c>
      <c r="L639" s="17" t="s">
        <v>917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8"/>
      <c r="W639" s="18"/>
      <c r="X639" s="18"/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162</v>
      </c>
      <c r="E640" s="17">
        <v>242</v>
      </c>
      <c r="F640" s="17" t="s">
        <v>164</v>
      </c>
      <c r="G640" s="18"/>
      <c r="H640" s="17">
        <v>160702</v>
      </c>
      <c r="I640" s="17" t="s">
        <v>31</v>
      </c>
      <c r="J640" s="17" t="s">
        <v>144</v>
      </c>
      <c r="K640" s="17" t="s">
        <v>162</v>
      </c>
      <c r="L640" s="17" t="s">
        <v>22</v>
      </c>
      <c r="M640" s="17">
        <v>5</v>
      </c>
      <c r="N640" s="17">
        <v>6</v>
      </c>
      <c r="O640" s="17">
        <v>3</v>
      </c>
      <c r="P640" s="17">
        <v>2</v>
      </c>
      <c r="Q640" s="17">
        <v>3</v>
      </c>
      <c r="R640" s="17">
        <v>4</v>
      </c>
      <c r="S640" s="17">
        <v>4</v>
      </c>
      <c r="T640" s="17">
        <v>3</v>
      </c>
      <c r="U640" s="17">
        <v>3</v>
      </c>
      <c r="V640" s="18"/>
      <c r="W640" s="18"/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162</v>
      </c>
      <c r="E641" s="17">
        <v>242</v>
      </c>
      <c r="F641" s="17" t="s">
        <v>164</v>
      </c>
      <c r="G641" s="18"/>
      <c r="H641" s="17">
        <v>160702</v>
      </c>
      <c r="I641" s="17" t="s">
        <v>31</v>
      </c>
      <c r="J641" s="17" t="s">
        <v>144</v>
      </c>
      <c r="K641" s="17" t="s">
        <v>162</v>
      </c>
      <c r="L641" s="17" t="s">
        <v>24</v>
      </c>
      <c r="M641" s="17">
        <v>120</v>
      </c>
      <c r="N641" s="17">
        <v>98</v>
      </c>
      <c r="O641" s="17">
        <v>83</v>
      </c>
      <c r="P641" s="17">
        <v>142</v>
      </c>
      <c r="Q641" s="17">
        <v>216</v>
      </c>
      <c r="R641" s="17">
        <v>310</v>
      </c>
      <c r="S641" s="17">
        <v>501</v>
      </c>
      <c r="T641" s="17">
        <v>132</v>
      </c>
      <c r="U641" s="17">
        <v>120</v>
      </c>
      <c r="V641" s="18"/>
      <c r="W641" s="18"/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162</v>
      </c>
      <c r="E642" s="17">
        <v>243</v>
      </c>
      <c r="F642" s="17" t="s">
        <v>165</v>
      </c>
      <c r="G642" s="18"/>
      <c r="H642" s="17">
        <v>160702</v>
      </c>
      <c r="I642" s="17" t="s">
        <v>31</v>
      </c>
      <c r="J642" s="17" t="s">
        <v>144</v>
      </c>
      <c r="K642" s="17" t="s">
        <v>162</v>
      </c>
      <c r="L642" s="17" t="s">
        <v>24</v>
      </c>
      <c r="M642" s="17">
        <v>0</v>
      </c>
      <c r="N642" s="17">
        <v>0</v>
      </c>
      <c r="O642" s="17">
        <v>192</v>
      </c>
      <c r="P642" s="17">
        <v>0</v>
      </c>
      <c r="Q642" s="17">
        <v>94</v>
      </c>
      <c r="R642" s="17">
        <v>80</v>
      </c>
      <c r="S642" s="17">
        <v>0</v>
      </c>
      <c r="T642" s="17">
        <v>95</v>
      </c>
      <c r="U642" s="17">
        <v>82</v>
      </c>
      <c r="V642" s="18"/>
      <c r="W642" s="18"/>
      <c r="X642" s="18"/>
    </row>
    <row r="643" spans="1:24" ht="28.2" thickBot="1" x14ac:dyDescent="0.35">
      <c r="A643" s="17" t="s">
        <v>29</v>
      </c>
      <c r="B643" s="17" t="s">
        <v>31</v>
      </c>
      <c r="C643" s="17" t="s">
        <v>144</v>
      </c>
      <c r="D643" s="17" t="s">
        <v>162</v>
      </c>
      <c r="E643" s="17">
        <v>243</v>
      </c>
      <c r="F643" s="17" t="s">
        <v>165</v>
      </c>
      <c r="G643" s="18"/>
      <c r="H643" s="17">
        <v>160702</v>
      </c>
      <c r="I643" s="17" t="s">
        <v>31</v>
      </c>
      <c r="J643" s="17" t="s">
        <v>144</v>
      </c>
      <c r="K643" s="17" t="s">
        <v>162</v>
      </c>
      <c r="L643" s="17" t="s">
        <v>917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8"/>
      <c r="W643" s="18"/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162</v>
      </c>
      <c r="E644" s="17">
        <v>243</v>
      </c>
      <c r="F644" s="17" t="s">
        <v>165</v>
      </c>
      <c r="G644" s="18"/>
      <c r="H644" s="17">
        <v>160702</v>
      </c>
      <c r="I644" s="17" t="s">
        <v>31</v>
      </c>
      <c r="J644" s="17" t="s">
        <v>144</v>
      </c>
      <c r="K644" s="17" t="s">
        <v>162</v>
      </c>
      <c r="L644" s="17" t="s">
        <v>21</v>
      </c>
      <c r="M644" s="17">
        <v>0</v>
      </c>
      <c r="N644" s="17">
        <v>0</v>
      </c>
      <c r="O644" s="17">
        <v>3</v>
      </c>
      <c r="P644" s="17">
        <v>0</v>
      </c>
      <c r="Q644" s="17">
        <v>3</v>
      </c>
      <c r="R644" s="17">
        <v>3</v>
      </c>
      <c r="S644" s="17">
        <v>0</v>
      </c>
      <c r="T644" s="17">
        <v>2</v>
      </c>
      <c r="U644" s="17">
        <v>3</v>
      </c>
      <c r="V644" s="18"/>
      <c r="W644" s="18"/>
      <c r="X644" s="18"/>
    </row>
    <row r="645" spans="1:24" ht="15" thickBot="1" x14ac:dyDescent="0.35">
      <c r="A645" s="17" t="s">
        <v>29</v>
      </c>
      <c r="B645" s="17" t="s">
        <v>31</v>
      </c>
      <c r="C645" s="17" t="s">
        <v>144</v>
      </c>
      <c r="D645" s="17" t="s">
        <v>162</v>
      </c>
      <c r="E645" s="17">
        <v>243</v>
      </c>
      <c r="F645" s="17" t="s">
        <v>165</v>
      </c>
      <c r="G645" s="18"/>
      <c r="H645" s="17">
        <v>160702</v>
      </c>
      <c r="I645" s="17" t="s">
        <v>31</v>
      </c>
      <c r="J645" s="17" t="s">
        <v>144</v>
      </c>
      <c r="K645" s="17" t="s">
        <v>162</v>
      </c>
      <c r="L645" s="17" t="s">
        <v>23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0</v>
      </c>
      <c r="V645" s="18"/>
      <c r="W645" s="18"/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162</v>
      </c>
      <c r="E646" s="17">
        <v>243</v>
      </c>
      <c r="F646" s="17" t="s">
        <v>165</v>
      </c>
      <c r="G646" s="18"/>
      <c r="H646" s="17">
        <v>160702</v>
      </c>
      <c r="I646" s="17" t="s">
        <v>31</v>
      </c>
      <c r="J646" s="17" t="s">
        <v>144</v>
      </c>
      <c r="K646" s="17" t="s">
        <v>162</v>
      </c>
      <c r="L646" s="17" t="s">
        <v>22</v>
      </c>
      <c r="M646" s="17">
        <v>0</v>
      </c>
      <c r="N646" s="17">
        <v>0</v>
      </c>
      <c r="O646" s="17">
        <v>3</v>
      </c>
      <c r="P646" s="17">
        <v>0</v>
      </c>
      <c r="Q646" s="17">
        <v>3</v>
      </c>
      <c r="R646" s="17">
        <v>3</v>
      </c>
      <c r="S646" s="17">
        <v>0</v>
      </c>
      <c r="T646" s="17">
        <v>2</v>
      </c>
      <c r="U646" s="17">
        <v>3</v>
      </c>
      <c r="V646" s="18"/>
      <c r="W646" s="18"/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162</v>
      </c>
      <c r="E647" s="17">
        <v>244</v>
      </c>
      <c r="F647" s="17" t="s">
        <v>166</v>
      </c>
      <c r="G647" s="18"/>
      <c r="H647" s="17">
        <v>160702</v>
      </c>
      <c r="I647" s="17" t="s">
        <v>31</v>
      </c>
      <c r="J647" s="17" t="s">
        <v>144</v>
      </c>
      <c r="K647" s="17" t="s">
        <v>162</v>
      </c>
      <c r="L647" s="17" t="s">
        <v>24</v>
      </c>
      <c r="M647" s="17">
        <v>0</v>
      </c>
      <c r="N647" s="17">
        <v>0</v>
      </c>
      <c r="O647" s="17">
        <v>94</v>
      </c>
      <c r="P647" s="17">
        <v>0</v>
      </c>
      <c r="Q647" s="17">
        <v>0</v>
      </c>
      <c r="R647" s="17">
        <v>0</v>
      </c>
      <c r="S647" s="17">
        <v>0</v>
      </c>
      <c r="T647" s="17">
        <v>98</v>
      </c>
      <c r="U647" s="17">
        <v>92</v>
      </c>
      <c r="V647" s="18"/>
      <c r="W647" s="18"/>
      <c r="X647" s="18"/>
    </row>
    <row r="648" spans="1:24" ht="28.2" thickBot="1" x14ac:dyDescent="0.35">
      <c r="A648" s="17" t="s">
        <v>29</v>
      </c>
      <c r="B648" s="17" t="s">
        <v>31</v>
      </c>
      <c r="C648" s="17" t="s">
        <v>144</v>
      </c>
      <c r="D648" s="17" t="s">
        <v>162</v>
      </c>
      <c r="E648" s="17">
        <v>244</v>
      </c>
      <c r="F648" s="17" t="s">
        <v>166</v>
      </c>
      <c r="G648" s="18"/>
      <c r="H648" s="17">
        <v>160702</v>
      </c>
      <c r="I648" s="17" t="s">
        <v>31</v>
      </c>
      <c r="J648" s="17" t="s">
        <v>144</v>
      </c>
      <c r="K648" s="17" t="s">
        <v>162</v>
      </c>
      <c r="L648" s="17" t="s">
        <v>917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1</v>
      </c>
      <c r="V648" s="18"/>
      <c r="W648" s="18"/>
      <c r="X648" s="18"/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162</v>
      </c>
      <c r="E649" s="17">
        <v>244</v>
      </c>
      <c r="F649" s="17" t="s">
        <v>166</v>
      </c>
      <c r="G649" s="18"/>
      <c r="H649" s="17">
        <v>160702</v>
      </c>
      <c r="I649" s="17" t="s">
        <v>31</v>
      </c>
      <c r="J649" s="17" t="s">
        <v>144</v>
      </c>
      <c r="K649" s="17" t="s">
        <v>162</v>
      </c>
      <c r="L649" s="17" t="s">
        <v>22</v>
      </c>
      <c r="M649" s="17">
        <v>0</v>
      </c>
      <c r="N649" s="17">
        <v>0</v>
      </c>
      <c r="O649" s="17">
        <v>4</v>
      </c>
      <c r="P649" s="17">
        <v>0</v>
      </c>
      <c r="Q649" s="17">
        <v>0</v>
      </c>
      <c r="R649" s="17">
        <v>0</v>
      </c>
      <c r="S649" s="17">
        <v>0</v>
      </c>
      <c r="T649" s="17">
        <v>1</v>
      </c>
      <c r="U649" s="17">
        <v>3</v>
      </c>
      <c r="V649" s="18"/>
      <c r="W649" s="18"/>
      <c r="X649" s="18"/>
    </row>
    <row r="650" spans="1:24" ht="15" thickBot="1" x14ac:dyDescent="0.35">
      <c r="A650" s="17" t="s">
        <v>29</v>
      </c>
      <c r="B650" s="17" t="s">
        <v>31</v>
      </c>
      <c r="C650" s="17" t="s">
        <v>144</v>
      </c>
      <c r="D650" s="17" t="s">
        <v>162</v>
      </c>
      <c r="E650" s="17">
        <v>244</v>
      </c>
      <c r="F650" s="17" t="s">
        <v>166</v>
      </c>
      <c r="G650" s="18"/>
      <c r="H650" s="17">
        <v>160702</v>
      </c>
      <c r="I650" s="17" t="s">
        <v>31</v>
      </c>
      <c r="J650" s="17" t="s">
        <v>144</v>
      </c>
      <c r="K650" s="17" t="s">
        <v>162</v>
      </c>
      <c r="L650" s="17" t="s">
        <v>23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8"/>
      <c r="W650" s="18"/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162</v>
      </c>
      <c r="E651" s="17">
        <v>244</v>
      </c>
      <c r="F651" s="17" t="s">
        <v>166</v>
      </c>
      <c r="G651" s="18"/>
      <c r="H651" s="17">
        <v>160702</v>
      </c>
      <c r="I651" s="17" t="s">
        <v>31</v>
      </c>
      <c r="J651" s="17" t="s">
        <v>144</v>
      </c>
      <c r="K651" s="17" t="s">
        <v>162</v>
      </c>
      <c r="L651" s="17" t="s">
        <v>21</v>
      </c>
      <c r="M651" s="17">
        <v>0</v>
      </c>
      <c r="N651" s="17">
        <v>0</v>
      </c>
      <c r="O651" s="17">
        <v>4</v>
      </c>
      <c r="P651" s="17">
        <v>0</v>
      </c>
      <c r="Q651" s="17">
        <v>0</v>
      </c>
      <c r="R651" s="17">
        <v>0</v>
      </c>
      <c r="S651" s="17">
        <v>0</v>
      </c>
      <c r="T651" s="17">
        <v>1</v>
      </c>
      <c r="U651" s="17">
        <v>3</v>
      </c>
      <c r="V651" s="18"/>
      <c r="W651" s="18"/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162</v>
      </c>
      <c r="E652" s="17">
        <v>6847</v>
      </c>
      <c r="F652" s="17" t="s">
        <v>168</v>
      </c>
      <c r="G652" s="18"/>
      <c r="H652" s="17">
        <v>160702</v>
      </c>
      <c r="I652" s="17" t="s">
        <v>31</v>
      </c>
      <c r="J652" s="17" t="s">
        <v>144</v>
      </c>
      <c r="K652" s="17" t="s">
        <v>162</v>
      </c>
      <c r="L652" s="17" t="s">
        <v>24</v>
      </c>
      <c r="M652" s="17">
        <v>96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94</v>
      </c>
      <c r="V652" s="18"/>
      <c r="W652" s="18"/>
      <c r="X652" s="18"/>
    </row>
    <row r="653" spans="1:24" ht="28.2" thickBot="1" x14ac:dyDescent="0.35">
      <c r="A653" s="17" t="s">
        <v>29</v>
      </c>
      <c r="B653" s="17" t="s">
        <v>31</v>
      </c>
      <c r="C653" s="17" t="s">
        <v>144</v>
      </c>
      <c r="D653" s="17" t="s">
        <v>162</v>
      </c>
      <c r="E653" s="17">
        <v>6847</v>
      </c>
      <c r="F653" s="17" t="s">
        <v>168</v>
      </c>
      <c r="G653" s="18"/>
      <c r="H653" s="17">
        <v>160702</v>
      </c>
      <c r="I653" s="17" t="s">
        <v>31</v>
      </c>
      <c r="J653" s="17" t="s">
        <v>144</v>
      </c>
      <c r="K653" s="17" t="s">
        <v>162</v>
      </c>
      <c r="L653" s="17" t="s">
        <v>917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8"/>
      <c r="W653" s="18"/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162</v>
      </c>
      <c r="E654" s="17">
        <v>6847</v>
      </c>
      <c r="F654" s="17" t="s">
        <v>168</v>
      </c>
      <c r="G654" s="18"/>
      <c r="H654" s="17">
        <v>160702</v>
      </c>
      <c r="I654" s="17" t="s">
        <v>31</v>
      </c>
      <c r="J654" s="17" t="s">
        <v>144</v>
      </c>
      <c r="K654" s="17" t="s">
        <v>162</v>
      </c>
      <c r="L654" s="17" t="s">
        <v>22</v>
      </c>
      <c r="M654" s="17">
        <v>2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2</v>
      </c>
      <c r="V654" s="18"/>
      <c r="W654" s="18"/>
      <c r="X654" s="18"/>
    </row>
    <row r="655" spans="1:24" ht="15" thickBot="1" x14ac:dyDescent="0.35">
      <c r="A655" s="17" t="s">
        <v>29</v>
      </c>
      <c r="B655" s="17" t="s">
        <v>31</v>
      </c>
      <c r="C655" s="17" t="s">
        <v>144</v>
      </c>
      <c r="D655" s="17" t="s">
        <v>162</v>
      </c>
      <c r="E655" s="17">
        <v>6847</v>
      </c>
      <c r="F655" s="17" t="s">
        <v>168</v>
      </c>
      <c r="G655" s="18"/>
      <c r="H655" s="17">
        <v>160702</v>
      </c>
      <c r="I655" s="17" t="s">
        <v>31</v>
      </c>
      <c r="J655" s="17" t="s">
        <v>144</v>
      </c>
      <c r="K655" s="17" t="s">
        <v>162</v>
      </c>
      <c r="L655" s="17" t="s">
        <v>21</v>
      </c>
      <c r="M655" s="17">
        <v>2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2</v>
      </c>
      <c r="V655" s="18"/>
      <c r="W655" s="18"/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162</v>
      </c>
      <c r="E656" s="17">
        <v>6847</v>
      </c>
      <c r="F656" s="17" t="s">
        <v>168</v>
      </c>
      <c r="G656" s="18"/>
      <c r="H656" s="17">
        <v>160702</v>
      </c>
      <c r="I656" s="17" t="s">
        <v>31</v>
      </c>
      <c r="J656" s="17" t="s">
        <v>144</v>
      </c>
      <c r="K656" s="17" t="s">
        <v>162</v>
      </c>
      <c r="L656" s="17" t="s">
        <v>23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8"/>
      <c r="W656" s="18"/>
      <c r="X656" s="18"/>
    </row>
    <row r="657" spans="1:24" ht="28.2" thickBot="1" x14ac:dyDescent="0.35">
      <c r="A657" s="17" t="s">
        <v>29</v>
      </c>
      <c r="B657" s="17" t="s">
        <v>31</v>
      </c>
      <c r="C657" s="17" t="s">
        <v>144</v>
      </c>
      <c r="D657" s="17" t="s">
        <v>169</v>
      </c>
      <c r="E657" s="17">
        <v>246</v>
      </c>
      <c r="F657" s="17" t="s">
        <v>170</v>
      </c>
      <c r="G657" s="18"/>
      <c r="H657" s="17">
        <v>160703</v>
      </c>
      <c r="I657" s="17" t="s">
        <v>31</v>
      </c>
      <c r="J657" s="17" t="s">
        <v>144</v>
      </c>
      <c r="K657" s="17" t="s">
        <v>169</v>
      </c>
      <c r="L657" s="17" t="s">
        <v>917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1</v>
      </c>
      <c r="T657" s="17">
        <v>0</v>
      </c>
      <c r="U657" s="17">
        <v>1</v>
      </c>
      <c r="V657" s="18"/>
      <c r="W657" s="18"/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169</v>
      </c>
      <c r="E658" s="17">
        <v>246</v>
      </c>
      <c r="F658" s="17" t="s">
        <v>170</v>
      </c>
      <c r="G658" s="18"/>
      <c r="H658" s="17">
        <v>160703</v>
      </c>
      <c r="I658" s="17" t="s">
        <v>31</v>
      </c>
      <c r="J658" s="17" t="s">
        <v>144</v>
      </c>
      <c r="K658" s="17" t="s">
        <v>169</v>
      </c>
      <c r="L658" s="17" t="s">
        <v>24</v>
      </c>
      <c r="M658" s="17">
        <v>100</v>
      </c>
      <c r="N658" s="17">
        <v>112</v>
      </c>
      <c r="O658" s="17">
        <v>586</v>
      </c>
      <c r="P658" s="17">
        <v>120</v>
      </c>
      <c r="Q658" s="17">
        <v>301</v>
      </c>
      <c r="R658" s="17">
        <v>280</v>
      </c>
      <c r="S658" s="17">
        <v>70</v>
      </c>
      <c r="T658" s="17">
        <v>200</v>
      </c>
      <c r="U658" s="17">
        <v>200</v>
      </c>
      <c r="V658" s="18"/>
      <c r="W658" s="18"/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169</v>
      </c>
      <c r="E659" s="17">
        <v>246</v>
      </c>
      <c r="F659" s="17" t="s">
        <v>170</v>
      </c>
      <c r="G659" s="18"/>
      <c r="H659" s="17">
        <v>160703</v>
      </c>
      <c r="I659" s="17" t="s">
        <v>31</v>
      </c>
      <c r="J659" s="17" t="s">
        <v>144</v>
      </c>
      <c r="K659" s="17" t="s">
        <v>169</v>
      </c>
      <c r="L659" s="17" t="s">
        <v>21</v>
      </c>
      <c r="M659" s="17">
        <v>3</v>
      </c>
      <c r="N659" s="17">
        <v>17</v>
      </c>
      <c r="O659" s="17">
        <v>20</v>
      </c>
      <c r="P659" s="17">
        <v>14</v>
      </c>
      <c r="Q659" s="17">
        <v>4</v>
      </c>
      <c r="R659" s="17">
        <v>10</v>
      </c>
      <c r="S659" s="17">
        <v>10</v>
      </c>
      <c r="T659" s="17">
        <v>15</v>
      </c>
      <c r="U659" s="17">
        <v>13</v>
      </c>
      <c r="V659" s="18"/>
      <c r="W659" s="18"/>
      <c r="X659" s="18"/>
    </row>
    <row r="660" spans="1:24" ht="15" thickBot="1" x14ac:dyDescent="0.35">
      <c r="A660" s="17" t="s">
        <v>29</v>
      </c>
      <c r="B660" s="17" t="s">
        <v>31</v>
      </c>
      <c r="C660" s="17" t="s">
        <v>144</v>
      </c>
      <c r="D660" s="17" t="s">
        <v>169</v>
      </c>
      <c r="E660" s="17">
        <v>246</v>
      </c>
      <c r="F660" s="17" t="s">
        <v>170</v>
      </c>
      <c r="G660" s="18"/>
      <c r="H660" s="17">
        <v>160703</v>
      </c>
      <c r="I660" s="17" t="s">
        <v>31</v>
      </c>
      <c r="J660" s="17" t="s">
        <v>144</v>
      </c>
      <c r="K660" s="17" t="s">
        <v>169</v>
      </c>
      <c r="L660" s="17" t="s">
        <v>22</v>
      </c>
      <c r="M660" s="17">
        <v>3</v>
      </c>
      <c r="N660" s="17">
        <v>17</v>
      </c>
      <c r="O660" s="17">
        <v>20</v>
      </c>
      <c r="P660" s="17">
        <v>14</v>
      </c>
      <c r="Q660" s="17">
        <v>4</v>
      </c>
      <c r="R660" s="17">
        <v>10</v>
      </c>
      <c r="S660" s="17">
        <v>10</v>
      </c>
      <c r="T660" s="17">
        <v>15</v>
      </c>
      <c r="U660" s="17">
        <v>13</v>
      </c>
      <c r="V660" s="18"/>
      <c r="W660" s="18"/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169</v>
      </c>
      <c r="E661" s="17">
        <v>246</v>
      </c>
      <c r="F661" s="17" t="s">
        <v>170</v>
      </c>
      <c r="G661" s="18"/>
      <c r="H661" s="17">
        <v>160703</v>
      </c>
      <c r="I661" s="17" t="s">
        <v>31</v>
      </c>
      <c r="J661" s="17" t="s">
        <v>144</v>
      </c>
      <c r="K661" s="17" t="s">
        <v>169</v>
      </c>
      <c r="L661" s="17" t="s">
        <v>23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8"/>
      <c r="W661" s="18"/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247</v>
      </c>
      <c r="F662" s="17" t="s">
        <v>171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24</v>
      </c>
      <c r="M662" s="17">
        <v>126</v>
      </c>
      <c r="N662" s="17">
        <v>128</v>
      </c>
      <c r="O662" s="17">
        <v>124</v>
      </c>
      <c r="P662" s="17">
        <v>240</v>
      </c>
      <c r="Q662" s="17">
        <v>183</v>
      </c>
      <c r="R662" s="17">
        <v>113</v>
      </c>
      <c r="S662" s="17">
        <v>113</v>
      </c>
      <c r="T662" s="17">
        <v>280</v>
      </c>
      <c r="U662" s="17">
        <v>113</v>
      </c>
      <c r="V662" s="18"/>
      <c r="W662" s="18"/>
      <c r="X662" s="18"/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247</v>
      </c>
      <c r="F663" s="17" t="s">
        <v>171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23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8"/>
      <c r="W663" s="18"/>
      <c r="X663" s="18"/>
    </row>
    <row r="664" spans="1:24" ht="28.2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247</v>
      </c>
      <c r="F664" s="17" t="s">
        <v>171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917</v>
      </c>
      <c r="M664" s="17">
        <v>0</v>
      </c>
      <c r="N664" s="17">
        <v>0</v>
      </c>
      <c r="O664" s="17">
        <v>1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8"/>
      <c r="W664" s="18"/>
      <c r="X664" s="18"/>
    </row>
    <row r="665" spans="1:24" ht="15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247</v>
      </c>
      <c r="F665" s="17" t="s">
        <v>171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22</v>
      </c>
      <c r="M665" s="17">
        <v>12</v>
      </c>
      <c r="N665" s="17">
        <v>4</v>
      </c>
      <c r="O665" s="17">
        <v>6</v>
      </c>
      <c r="P665" s="17">
        <v>5</v>
      </c>
      <c r="Q665" s="17">
        <v>12</v>
      </c>
      <c r="R665" s="17">
        <v>7</v>
      </c>
      <c r="S665" s="17">
        <v>7</v>
      </c>
      <c r="T665" s="17">
        <v>9</v>
      </c>
      <c r="U665" s="17">
        <v>7</v>
      </c>
      <c r="V665" s="18"/>
      <c r="W665" s="18"/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247</v>
      </c>
      <c r="F666" s="17" t="s">
        <v>171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21</v>
      </c>
      <c r="M666" s="17">
        <v>12</v>
      </c>
      <c r="N666" s="17">
        <v>4</v>
      </c>
      <c r="O666" s="17">
        <v>6</v>
      </c>
      <c r="P666" s="17">
        <v>5</v>
      </c>
      <c r="Q666" s="17">
        <v>12</v>
      </c>
      <c r="R666" s="17">
        <v>7</v>
      </c>
      <c r="S666" s="17">
        <v>7</v>
      </c>
      <c r="T666" s="17">
        <v>9</v>
      </c>
      <c r="U666" s="17">
        <v>7</v>
      </c>
      <c r="V666" s="18"/>
      <c r="W666" s="18"/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248</v>
      </c>
      <c r="F667" s="17" t="s">
        <v>172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21</v>
      </c>
      <c r="M667" s="17">
        <v>1</v>
      </c>
      <c r="N667" s="17">
        <v>2</v>
      </c>
      <c r="O667" s="17">
        <v>3</v>
      </c>
      <c r="P667" s="17">
        <v>3</v>
      </c>
      <c r="Q667" s="17">
        <v>1</v>
      </c>
      <c r="R667" s="17">
        <v>2</v>
      </c>
      <c r="S667" s="17">
        <v>3</v>
      </c>
      <c r="T667" s="17">
        <v>2</v>
      </c>
      <c r="U667" s="17">
        <v>5</v>
      </c>
      <c r="V667" s="18"/>
      <c r="W667" s="18"/>
      <c r="X667" s="18"/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248</v>
      </c>
      <c r="F668" s="17" t="s">
        <v>172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23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8"/>
      <c r="W668" s="18"/>
      <c r="X668" s="18"/>
    </row>
    <row r="669" spans="1:24" ht="28.2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248</v>
      </c>
      <c r="F669" s="17" t="s">
        <v>172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917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8"/>
      <c r="W669" s="18"/>
      <c r="X669" s="18"/>
    </row>
    <row r="670" spans="1:24" ht="15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248</v>
      </c>
      <c r="F670" s="17" t="s">
        <v>172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22</v>
      </c>
      <c r="M670" s="17">
        <v>1</v>
      </c>
      <c r="N670" s="17">
        <v>2</v>
      </c>
      <c r="O670" s="17">
        <v>3</v>
      </c>
      <c r="P670" s="17">
        <v>3</v>
      </c>
      <c r="Q670" s="17">
        <v>1</v>
      </c>
      <c r="R670" s="17">
        <v>2</v>
      </c>
      <c r="S670" s="17">
        <v>3</v>
      </c>
      <c r="T670" s="17">
        <v>2</v>
      </c>
      <c r="U670" s="17">
        <v>5</v>
      </c>
      <c r="V670" s="18"/>
      <c r="W670" s="18"/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248</v>
      </c>
      <c r="F671" s="17" t="s">
        <v>172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24</v>
      </c>
      <c r="M671" s="17">
        <v>52</v>
      </c>
      <c r="N671" s="17">
        <v>78</v>
      </c>
      <c r="O671" s="17">
        <v>77</v>
      </c>
      <c r="P671" s="17">
        <v>63</v>
      </c>
      <c r="Q671" s="17">
        <v>74</v>
      </c>
      <c r="R671" s="17">
        <v>71</v>
      </c>
      <c r="S671" s="17">
        <v>85</v>
      </c>
      <c r="T671" s="17">
        <v>51</v>
      </c>
      <c r="U671" s="17">
        <v>70</v>
      </c>
      <c r="V671" s="18"/>
      <c r="W671" s="18"/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249</v>
      </c>
      <c r="F672" s="17" t="s">
        <v>173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21</v>
      </c>
      <c r="M672" s="17">
        <v>6</v>
      </c>
      <c r="N672" s="17">
        <v>0</v>
      </c>
      <c r="O672" s="17">
        <v>5</v>
      </c>
      <c r="P672" s="17">
        <v>0</v>
      </c>
      <c r="Q672" s="17">
        <v>5</v>
      </c>
      <c r="R672" s="17">
        <v>6</v>
      </c>
      <c r="S672" s="17">
        <v>0</v>
      </c>
      <c r="T672" s="17">
        <v>4</v>
      </c>
      <c r="U672" s="17">
        <v>1</v>
      </c>
      <c r="V672" s="18"/>
      <c r="W672" s="18"/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249</v>
      </c>
      <c r="F673" s="17" t="s">
        <v>173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23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7">
        <v>0</v>
      </c>
      <c r="V673" s="18"/>
      <c r="W673" s="18"/>
      <c r="X673" s="18"/>
    </row>
    <row r="674" spans="1:24" ht="28.2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249</v>
      </c>
      <c r="F674" s="17" t="s">
        <v>173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917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8"/>
      <c r="W674" s="18"/>
      <c r="X674" s="18"/>
    </row>
    <row r="675" spans="1:24" ht="15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249</v>
      </c>
      <c r="F675" s="17" t="s">
        <v>173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22</v>
      </c>
      <c r="M675" s="17">
        <v>6</v>
      </c>
      <c r="N675" s="17">
        <v>0</v>
      </c>
      <c r="O675" s="17">
        <v>5</v>
      </c>
      <c r="P675" s="17">
        <v>0</v>
      </c>
      <c r="Q675" s="17">
        <v>5</v>
      </c>
      <c r="R675" s="17">
        <v>6</v>
      </c>
      <c r="S675" s="17">
        <v>0</v>
      </c>
      <c r="T675" s="17">
        <v>4</v>
      </c>
      <c r="U675" s="17">
        <v>1</v>
      </c>
      <c r="V675" s="18"/>
      <c r="W675" s="18"/>
      <c r="X675" s="18"/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249</v>
      </c>
      <c r="F676" s="17" t="s">
        <v>173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24</v>
      </c>
      <c r="M676" s="17">
        <v>130</v>
      </c>
      <c r="N676" s="17">
        <v>0</v>
      </c>
      <c r="O676" s="17">
        <v>135</v>
      </c>
      <c r="P676" s="17">
        <v>0</v>
      </c>
      <c r="Q676" s="17">
        <v>135</v>
      </c>
      <c r="R676" s="17">
        <v>130</v>
      </c>
      <c r="S676" s="17">
        <v>0</v>
      </c>
      <c r="T676" s="17">
        <v>58</v>
      </c>
      <c r="U676" s="17">
        <v>140</v>
      </c>
      <c r="V676" s="18"/>
      <c r="W676" s="18"/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250</v>
      </c>
      <c r="F677" s="17" t="s">
        <v>174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22</v>
      </c>
      <c r="M677" s="17">
        <v>0</v>
      </c>
      <c r="N677" s="17">
        <v>6</v>
      </c>
      <c r="O677" s="17">
        <v>6</v>
      </c>
      <c r="P677" s="17">
        <v>6</v>
      </c>
      <c r="Q677" s="17">
        <v>6</v>
      </c>
      <c r="R677" s="17">
        <v>6</v>
      </c>
      <c r="S677" s="17">
        <v>8</v>
      </c>
      <c r="T677" s="17">
        <v>6</v>
      </c>
      <c r="U677" s="17">
        <v>0</v>
      </c>
      <c r="V677" s="18"/>
      <c r="W677" s="18"/>
      <c r="X677" s="18"/>
    </row>
    <row r="678" spans="1:24" ht="28.2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250</v>
      </c>
      <c r="F678" s="17" t="s">
        <v>174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917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8"/>
      <c r="W678" s="18"/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250</v>
      </c>
      <c r="F679" s="17" t="s">
        <v>174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21</v>
      </c>
      <c r="M679" s="17">
        <v>0</v>
      </c>
      <c r="N679" s="17">
        <v>6</v>
      </c>
      <c r="O679" s="17">
        <v>6</v>
      </c>
      <c r="P679" s="17">
        <v>6</v>
      </c>
      <c r="Q679" s="17">
        <v>6</v>
      </c>
      <c r="R679" s="17">
        <v>6</v>
      </c>
      <c r="S679" s="17">
        <v>8</v>
      </c>
      <c r="T679" s="17">
        <v>6</v>
      </c>
      <c r="U679" s="17">
        <v>0</v>
      </c>
      <c r="V679" s="18"/>
      <c r="W679" s="18"/>
      <c r="X679" s="18"/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250</v>
      </c>
      <c r="F680" s="17" t="s">
        <v>174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23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8"/>
      <c r="W680" s="18"/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250</v>
      </c>
      <c r="F681" s="17" t="s">
        <v>174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24</v>
      </c>
      <c r="M681" s="17">
        <v>0</v>
      </c>
      <c r="N681" s="17">
        <v>80</v>
      </c>
      <c r="O681" s="17">
        <v>175</v>
      </c>
      <c r="P681" s="17">
        <v>100</v>
      </c>
      <c r="Q681" s="17">
        <v>60</v>
      </c>
      <c r="R681" s="17">
        <v>60</v>
      </c>
      <c r="S681" s="17">
        <v>120</v>
      </c>
      <c r="T681" s="17">
        <v>70</v>
      </c>
      <c r="U681" s="17">
        <v>0</v>
      </c>
      <c r="V681" s="18"/>
      <c r="W681" s="18"/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305</v>
      </c>
      <c r="F682" s="17" t="s">
        <v>175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22</v>
      </c>
      <c r="M682" s="17">
        <v>3</v>
      </c>
      <c r="N682" s="17">
        <v>2</v>
      </c>
      <c r="O682" s="17">
        <v>3</v>
      </c>
      <c r="P682" s="17">
        <v>3</v>
      </c>
      <c r="Q682" s="17">
        <v>2</v>
      </c>
      <c r="R682" s="17">
        <v>4</v>
      </c>
      <c r="S682" s="17">
        <v>0</v>
      </c>
      <c r="T682" s="17">
        <v>2</v>
      </c>
      <c r="U682" s="17">
        <v>2</v>
      </c>
      <c r="V682" s="18"/>
      <c r="W682" s="18"/>
      <c r="X682" s="18"/>
    </row>
    <row r="683" spans="1:24" ht="28.2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305</v>
      </c>
      <c r="F683" s="17" t="s">
        <v>175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917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8"/>
      <c r="W683" s="18"/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305</v>
      </c>
      <c r="F684" s="17" t="s">
        <v>175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24</v>
      </c>
      <c r="M684" s="17">
        <v>100</v>
      </c>
      <c r="N684" s="17">
        <v>180</v>
      </c>
      <c r="O684" s="17">
        <v>72</v>
      </c>
      <c r="P684" s="17">
        <v>18</v>
      </c>
      <c r="Q684" s="17">
        <v>75</v>
      </c>
      <c r="R684" s="17">
        <v>70</v>
      </c>
      <c r="S684" s="17">
        <v>0</v>
      </c>
      <c r="T684" s="17">
        <v>48</v>
      </c>
      <c r="U684" s="17">
        <v>70</v>
      </c>
      <c r="V684" s="18"/>
      <c r="W684" s="18"/>
      <c r="X684" s="18"/>
    </row>
    <row r="685" spans="1:24" ht="15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305</v>
      </c>
      <c r="F685" s="17" t="s">
        <v>175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23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8"/>
      <c r="W685" s="18"/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305</v>
      </c>
      <c r="F686" s="17" t="s">
        <v>175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21</v>
      </c>
      <c r="M686" s="17">
        <v>3</v>
      </c>
      <c r="N686" s="17">
        <v>2</v>
      </c>
      <c r="O686" s="17">
        <v>3</v>
      </c>
      <c r="P686" s="17">
        <v>3</v>
      </c>
      <c r="Q686" s="17">
        <v>2</v>
      </c>
      <c r="R686" s="17">
        <v>4</v>
      </c>
      <c r="S686" s="17">
        <v>0</v>
      </c>
      <c r="T686" s="17">
        <v>2</v>
      </c>
      <c r="U686" s="17">
        <v>2</v>
      </c>
      <c r="V686" s="18"/>
      <c r="W686" s="18"/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6688</v>
      </c>
      <c r="F687" s="17" t="s">
        <v>176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21</v>
      </c>
      <c r="M687" s="17">
        <v>0</v>
      </c>
      <c r="N687" s="17">
        <v>0</v>
      </c>
      <c r="O687" s="17">
        <v>0</v>
      </c>
      <c r="P687" s="17">
        <v>3</v>
      </c>
      <c r="Q687" s="17">
        <v>0</v>
      </c>
      <c r="R687" s="17">
        <v>4</v>
      </c>
      <c r="S687" s="17">
        <v>0</v>
      </c>
      <c r="T687" s="17">
        <v>7</v>
      </c>
      <c r="U687" s="17">
        <v>0</v>
      </c>
      <c r="V687" s="18"/>
      <c r="W687" s="18"/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6688</v>
      </c>
      <c r="F688" s="17" t="s">
        <v>176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23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8"/>
      <c r="W688" s="18"/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6688</v>
      </c>
      <c r="F689" s="17" t="s">
        <v>176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24</v>
      </c>
      <c r="M689" s="17">
        <v>0</v>
      </c>
      <c r="N689" s="17">
        <v>0</v>
      </c>
      <c r="O689" s="17">
        <v>0</v>
      </c>
      <c r="P689" s="17">
        <v>108</v>
      </c>
      <c r="Q689" s="17">
        <v>0</v>
      </c>
      <c r="R689" s="17">
        <v>40</v>
      </c>
      <c r="S689" s="17">
        <v>0</v>
      </c>
      <c r="T689" s="17">
        <v>60</v>
      </c>
      <c r="U689" s="17">
        <v>0</v>
      </c>
      <c r="V689" s="18"/>
      <c r="W689" s="18"/>
      <c r="X689" s="18"/>
    </row>
    <row r="690" spans="1:24" ht="15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6688</v>
      </c>
      <c r="F690" s="17" t="s">
        <v>176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22</v>
      </c>
      <c r="M690" s="17">
        <v>0</v>
      </c>
      <c r="N690" s="17">
        <v>0</v>
      </c>
      <c r="O690" s="17">
        <v>0</v>
      </c>
      <c r="P690" s="17">
        <v>3</v>
      </c>
      <c r="Q690" s="17">
        <v>0</v>
      </c>
      <c r="R690" s="17">
        <v>4</v>
      </c>
      <c r="S690" s="17">
        <v>0</v>
      </c>
      <c r="T690" s="17">
        <v>7</v>
      </c>
      <c r="U690" s="17">
        <v>0</v>
      </c>
      <c r="V690" s="18"/>
      <c r="W690" s="18"/>
      <c r="X690" s="18"/>
    </row>
    <row r="691" spans="1:24" ht="28.2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6688</v>
      </c>
      <c r="F691" s="17" t="s">
        <v>176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917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8"/>
      <c r="W691" s="18"/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6730</v>
      </c>
      <c r="F692" s="17" t="s">
        <v>177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23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8"/>
      <c r="W692" s="18"/>
      <c r="X692" s="18"/>
    </row>
    <row r="693" spans="1:24" ht="28.2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6730</v>
      </c>
      <c r="F693" s="17" t="s">
        <v>177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917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8"/>
      <c r="W693" s="18"/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6730</v>
      </c>
      <c r="F694" s="17" t="s">
        <v>177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22</v>
      </c>
      <c r="M694" s="17">
        <v>0</v>
      </c>
      <c r="N694" s="17">
        <v>0</v>
      </c>
      <c r="O694" s="17">
        <v>6</v>
      </c>
      <c r="P694" s="17">
        <v>0</v>
      </c>
      <c r="Q694" s="17">
        <v>9</v>
      </c>
      <c r="R694" s="17">
        <v>9</v>
      </c>
      <c r="S694" s="17">
        <v>0</v>
      </c>
      <c r="T694" s="17">
        <v>8</v>
      </c>
      <c r="U694" s="17">
        <v>8</v>
      </c>
      <c r="V694" s="18"/>
      <c r="W694" s="18"/>
      <c r="X694" s="18"/>
    </row>
    <row r="695" spans="1:24" ht="15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6730</v>
      </c>
      <c r="F695" s="17" t="s">
        <v>177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21</v>
      </c>
      <c r="M695" s="17">
        <v>0</v>
      </c>
      <c r="N695" s="17">
        <v>23</v>
      </c>
      <c r="O695" s="17">
        <v>6</v>
      </c>
      <c r="P695" s="17">
        <v>0</v>
      </c>
      <c r="Q695" s="17">
        <v>9</v>
      </c>
      <c r="R695" s="17">
        <v>9</v>
      </c>
      <c r="S695" s="17">
        <v>0</v>
      </c>
      <c r="T695" s="17">
        <v>8</v>
      </c>
      <c r="U695" s="17">
        <v>8</v>
      </c>
      <c r="V695" s="18"/>
      <c r="W695" s="18"/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6730</v>
      </c>
      <c r="F696" s="17" t="s">
        <v>177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24</v>
      </c>
      <c r="M696" s="17">
        <v>0</v>
      </c>
      <c r="N696" s="17">
        <v>85</v>
      </c>
      <c r="O696" s="17">
        <v>120</v>
      </c>
      <c r="P696" s="17">
        <v>0</v>
      </c>
      <c r="Q696" s="17">
        <v>70</v>
      </c>
      <c r="R696" s="17">
        <v>93</v>
      </c>
      <c r="S696" s="17">
        <v>0</v>
      </c>
      <c r="T696" s="17">
        <v>60</v>
      </c>
      <c r="U696" s="17">
        <v>0</v>
      </c>
      <c r="V696" s="18"/>
      <c r="W696" s="18"/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6731</v>
      </c>
      <c r="F697" s="17" t="s">
        <v>178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23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8"/>
      <c r="W697" s="18"/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6731</v>
      </c>
      <c r="F698" s="17" t="s">
        <v>178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21</v>
      </c>
      <c r="M698" s="17">
        <v>0</v>
      </c>
      <c r="N698" s="17">
        <v>3</v>
      </c>
      <c r="O698" s="17">
        <v>6</v>
      </c>
      <c r="P698" s="17">
        <v>3</v>
      </c>
      <c r="Q698" s="17">
        <v>4</v>
      </c>
      <c r="R698" s="17">
        <v>4</v>
      </c>
      <c r="S698" s="17">
        <v>0</v>
      </c>
      <c r="T698" s="17">
        <v>3</v>
      </c>
      <c r="U698" s="17">
        <v>4</v>
      </c>
      <c r="V698" s="18"/>
      <c r="W698" s="18"/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6731</v>
      </c>
      <c r="F699" s="17" t="s">
        <v>178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22</v>
      </c>
      <c r="M699" s="17">
        <v>0</v>
      </c>
      <c r="N699" s="17">
        <v>3</v>
      </c>
      <c r="O699" s="17">
        <v>6</v>
      </c>
      <c r="P699" s="17">
        <v>3</v>
      </c>
      <c r="Q699" s="17">
        <v>4</v>
      </c>
      <c r="R699" s="17">
        <v>4</v>
      </c>
      <c r="S699" s="17">
        <v>0</v>
      </c>
      <c r="T699" s="17">
        <v>3</v>
      </c>
      <c r="U699" s="17">
        <v>4</v>
      </c>
      <c r="V699" s="18"/>
      <c r="W699" s="18"/>
      <c r="X699" s="18"/>
    </row>
    <row r="700" spans="1:24" ht="28.2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6731</v>
      </c>
      <c r="F700" s="17" t="s">
        <v>178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917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0</v>
      </c>
      <c r="V700" s="18"/>
      <c r="W700" s="18"/>
      <c r="X700" s="18"/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6731</v>
      </c>
      <c r="F701" s="17" t="s">
        <v>178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24</v>
      </c>
      <c r="M701" s="17">
        <v>0</v>
      </c>
      <c r="N701" s="17">
        <v>186</v>
      </c>
      <c r="O701" s="17">
        <v>108</v>
      </c>
      <c r="P701" s="17">
        <v>108</v>
      </c>
      <c r="Q701" s="17">
        <v>128</v>
      </c>
      <c r="R701" s="17">
        <v>128</v>
      </c>
      <c r="S701" s="17">
        <v>0</v>
      </c>
      <c r="T701" s="17">
        <v>70</v>
      </c>
      <c r="U701" s="17">
        <v>50</v>
      </c>
      <c r="V701" s="18"/>
      <c r="W701" s="18"/>
      <c r="X701" s="18"/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169</v>
      </c>
      <c r="E702" s="17">
        <v>25127</v>
      </c>
      <c r="F702" s="17" t="s">
        <v>179</v>
      </c>
      <c r="G702" s="18"/>
      <c r="H702" s="17">
        <v>160703</v>
      </c>
      <c r="I702" s="17" t="s">
        <v>31</v>
      </c>
      <c r="J702" s="17" t="s">
        <v>144</v>
      </c>
      <c r="K702" s="17" t="s">
        <v>169</v>
      </c>
      <c r="L702" s="17" t="s">
        <v>23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0</v>
      </c>
      <c r="V702" s="18"/>
      <c r="W702" s="18"/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169</v>
      </c>
      <c r="E703" s="17">
        <v>25127</v>
      </c>
      <c r="F703" s="17" t="s">
        <v>179</v>
      </c>
      <c r="G703" s="18"/>
      <c r="H703" s="17">
        <v>160703</v>
      </c>
      <c r="I703" s="17" t="s">
        <v>31</v>
      </c>
      <c r="J703" s="17" t="s">
        <v>144</v>
      </c>
      <c r="K703" s="17" t="s">
        <v>169</v>
      </c>
      <c r="L703" s="17" t="s">
        <v>21</v>
      </c>
      <c r="M703" s="17">
        <v>3</v>
      </c>
      <c r="N703" s="17">
        <v>1</v>
      </c>
      <c r="O703" s="17">
        <v>3</v>
      </c>
      <c r="P703" s="17">
        <v>0</v>
      </c>
      <c r="Q703" s="17">
        <v>2</v>
      </c>
      <c r="R703" s="17">
        <v>4</v>
      </c>
      <c r="S703" s="17">
        <v>0</v>
      </c>
      <c r="T703" s="17">
        <v>6</v>
      </c>
      <c r="U703" s="17">
        <v>2</v>
      </c>
      <c r="V703" s="18"/>
      <c r="W703" s="18"/>
      <c r="X703" s="18"/>
    </row>
    <row r="704" spans="1:24" ht="28.2" thickBot="1" x14ac:dyDescent="0.35">
      <c r="A704" s="17" t="s">
        <v>29</v>
      </c>
      <c r="B704" s="17" t="s">
        <v>31</v>
      </c>
      <c r="C704" s="17" t="s">
        <v>144</v>
      </c>
      <c r="D704" s="17" t="s">
        <v>169</v>
      </c>
      <c r="E704" s="17">
        <v>25127</v>
      </c>
      <c r="F704" s="17" t="s">
        <v>179</v>
      </c>
      <c r="G704" s="18"/>
      <c r="H704" s="17">
        <v>160703</v>
      </c>
      <c r="I704" s="17" t="s">
        <v>31</v>
      </c>
      <c r="J704" s="17" t="s">
        <v>144</v>
      </c>
      <c r="K704" s="17" t="s">
        <v>169</v>
      </c>
      <c r="L704" s="17" t="s">
        <v>917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8"/>
      <c r="W704" s="18"/>
      <c r="X704" s="18"/>
    </row>
    <row r="705" spans="1:24" ht="15" thickBot="1" x14ac:dyDescent="0.35">
      <c r="A705" s="17" t="s">
        <v>29</v>
      </c>
      <c r="B705" s="17" t="s">
        <v>31</v>
      </c>
      <c r="C705" s="17" t="s">
        <v>144</v>
      </c>
      <c r="D705" s="17" t="s">
        <v>169</v>
      </c>
      <c r="E705" s="17">
        <v>25127</v>
      </c>
      <c r="F705" s="17" t="s">
        <v>179</v>
      </c>
      <c r="G705" s="18"/>
      <c r="H705" s="17">
        <v>160703</v>
      </c>
      <c r="I705" s="17" t="s">
        <v>31</v>
      </c>
      <c r="J705" s="17" t="s">
        <v>144</v>
      </c>
      <c r="K705" s="17" t="s">
        <v>169</v>
      </c>
      <c r="L705" s="17" t="s">
        <v>24</v>
      </c>
      <c r="M705" s="17">
        <v>40</v>
      </c>
      <c r="N705" s="17">
        <v>10</v>
      </c>
      <c r="O705" s="17">
        <v>58</v>
      </c>
      <c r="P705" s="17">
        <v>0</v>
      </c>
      <c r="Q705" s="17">
        <v>84</v>
      </c>
      <c r="R705" s="17">
        <v>60</v>
      </c>
      <c r="S705" s="17">
        <v>0</v>
      </c>
      <c r="T705" s="17">
        <v>60</v>
      </c>
      <c r="U705" s="17">
        <v>30</v>
      </c>
      <c r="V705" s="18"/>
      <c r="W705" s="18"/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169</v>
      </c>
      <c r="E706" s="17">
        <v>25127</v>
      </c>
      <c r="F706" s="17" t="s">
        <v>179</v>
      </c>
      <c r="G706" s="18"/>
      <c r="H706" s="17">
        <v>160703</v>
      </c>
      <c r="I706" s="17" t="s">
        <v>31</v>
      </c>
      <c r="J706" s="17" t="s">
        <v>144</v>
      </c>
      <c r="K706" s="17" t="s">
        <v>169</v>
      </c>
      <c r="L706" s="17" t="s">
        <v>22</v>
      </c>
      <c r="M706" s="17">
        <v>3</v>
      </c>
      <c r="N706" s="17">
        <v>1</v>
      </c>
      <c r="O706" s="17">
        <v>3</v>
      </c>
      <c r="P706" s="17">
        <v>0</v>
      </c>
      <c r="Q706" s="17">
        <v>2</v>
      </c>
      <c r="R706" s="17">
        <v>4</v>
      </c>
      <c r="S706" s="17">
        <v>0</v>
      </c>
      <c r="T706" s="17">
        <v>6</v>
      </c>
      <c r="U706" s="17">
        <v>2</v>
      </c>
      <c r="V706" s="18"/>
      <c r="W706" s="18"/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169</v>
      </c>
      <c r="E707" s="17">
        <v>26287</v>
      </c>
      <c r="F707" s="17" t="s">
        <v>180</v>
      </c>
      <c r="G707" s="18"/>
      <c r="H707" s="17">
        <v>160703</v>
      </c>
      <c r="I707" s="17" t="s">
        <v>31</v>
      </c>
      <c r="J707" s="17" t="s">
        <v>144</v>
      </c>
      <c r="K707" s="17" t="s">
        <v>169</v>
      </c>
      <c r="L707" s="17" t="s">
        <v>22</v>
      </c>
      <c r="M707" s="17">
        <v>0</v>
      </c>
      <c r="N707" s="17">
        <v>0</v>
      </c>
      <c r="O707" s="17">
        <v>0</v>
      </c>
      <c r="P707" s="17">
        <v>11</v>
      </c>
      <c r="Q707" s="17">
        <v>6</v>
      </c>
      <c r="R707" s="17">
        <v>4</v>
      </c>
      <c r="S707" s="17">
        <v>0</v>
      </c>
      <c r="T707" s="17">
        <v>4</v>
      </c>
      <c r="U707" s="17">
        <v>4</v>
      </c>
      <c r="V707" s="18"/>
      <c r="W707" s="18"/>
      <c r="X707" s="18"/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169</v>
      </c>
      <c r="E708" s="17">
        <v>26287</v>
      </c>
      <c r="F708" s="17" t="s">
        <v>180</v>
      </c>
      <c r="G708" s="18"/>
      <c r="H708" s="17">
        <v>160703</v>
      </c>
      <c r="I708" s="17" t="s">
        <v>31</v>
      </c>
      <c r="J708" s="17" t="s">
        <v>144</v>
      </c>
      <c r="K708" s="17" t="s">
        <v>169</v>
      </c>
      <c r="L708" s="17" t="s">
        <v>23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8"/>
      <c r="W708" s="18"/>
      <c r="X708" s="18"/>
    </row>
    <row r="709" spans="1:24" ht="28.2" thickBot="1" x14ac:dyDescent="0.35">
      <c r="A709" s="17" t="s">
        <v>29</v>
      </c>
      <c r="B709" s="17" t="s">
        <v>31</v>
      </c>
      <c r="C709" s="17" t="s">
        <v>144</v>
      </c>
      <c r="D709" s="17" t="s">
        <v>169</v>
      </c>
      <c r="E709" s="17">
        <v>26287</v>
      </c>
      <c r="F709" s="17" t="s">
        <v>180</v>
      </c>
      <c r="G709" s="18"/>
      <c r="H709" s="17">
        <v>160703</v>
      </c>
      <c r="I709" s="17" t="s">
        <v>31</v>
      </c>
      <c r="J709" s="17" t="s">
        <v>144</v>
      </c>
      <c r="K709" s="17" t="s">
        <v>169</v>
      </c>
      <c r="L709" s="17" t="s">
        <v>917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8"/>
      <c r="W709" s="18"/>
      <c r="X709" s="18"/>
    </row>
    <row r="710" spans="1:24" ht="15" thickBot="1" x14ac:dyDescent="0.35">
      <c r="A710" s="17" t="s">
        <v>29</v>
      </c>
      <c r="B710" s="17" t="s">
        <v>31</v>
      </c>
      <c r="C710" s="17" t="s">
        <v>144</v>
      </c>
      <c r="D710" s="17" t="s">
        <v>169</v>
      </c>
      <c r="E710" s="17">
        <v>26287</v>
      </c>
      <c r="F710" s="17" t="s">
        <v>180</v>
      </c>
      <c r="G710" s="18"/>
      <c r="H710" s="17">
        <v>160703</v>
      </c>
      <c r="I710" s="17" t="s">
        <v>31</v>
      </c>
      <c r="J710" s="17" t="s">
        <v>144</v>
      </c>
      <c r="K710" s="17" t="s">
        <v>169</v>
      </c>
      <c r="L710" s="17" t="s">
        <v>21</v>
      </c>
      <c r="M710" s="17">
        <v>0</v>
      </c>
      <c r="N710" s="17">
        <v>0</v>
      </c>
      <c r="O710" s="17">
        <v>0</v>
      </c>
      <c r="P710" s="17">
        <v>11</v>
      </c>
      <c r="Q710" s="17">
        <v>6</v>
      </c>
      <c r="R710" s="17">
        <v>4</v>
      </c>
      <c r="S710" s="17">
        <v>0</v>
      </c>
      <c r="T710" s="17">
        <v>4</v>
      </c>
      <c r="U710" s="17">
        <v>4</v>
      </c>
      <c r="V710" s="18"/>
      <c r="W710" s="18"/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169</v>
      </c>
      <c r="E711" s="17">
        <v>26287</v>
      </c>
      <c r="F711" s="17" t="s">
        <v>180</v>
      </c>
      <c r="G711" s="18"/>
      <c r="H711" s="17">
        <v>160703</v>
      </c>
      <c r="I711" s="17" t="s">
        <v>31</v>
      </c>
      <c r="J711" s="17" t="s">
        <v>144</v>
      </c>
      <c r="K711" s="17" t="s">
        <v>169</v>
      </c>
      <c r="L711" s="17" t="s">
        <v>24</v>
      </c>
      <c r="M711" s="17">
        <v>0</v>
      </c>
      <c r="N711" s="17">
        <v>0</v>
      </c>
      <c r="O711" s="17">
        <v>0</v>
      </c>
      <c r="P711" s="17">
        <v>58</v>
      </c>
      <c r="Q711" s="17">
        <v>58</v>
      </c>
      <c r="R711" s="17">
        <v>58</v>
      </c>
      <c r="S711" s="17">
        <v>0</v>
      </c>
      <c r="T711" s="17">
        <v>58</v>
      </c>
      <c r="U711" s="17">
        <v>58</v>
      </c>
      <c r="V711" s="18"/>
      <c r="W711" s="18"/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169</v>
      </c>
      <c r="E712" s="17">
        <v>26740</v>
      </c>
      <c r="F712" s="17" t="s">
        <v>181</v>
      </c>
      <c r="G712" s="18"/>
      <c r="H712" s="17">
        <v>160703</v>
      </c>
      <c r="I712" s="17" t="s">
        <v>31</v>
      </c>
      <c r="J712" s="17" t="s">
        <v>144</v>
      </c>
      <c r="K712" s="17" t="s">
        <v>169</v>
      </c>
      <c r="L712" s="17" t="s">
        <v>22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1</v>
      </c>
      <c r="S712" s="17">
        <v>0</v>
      </c>
      <c r="T712" s="17">
        <v>0</v>
      </c>
      <c r="U712" s="17">
        <v>0</v>
      </c>
      <c r="V712" s="18"/>
      <c r="W712" s="18"/>
      <c r="X712" s="18"/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169</v>
      </c>
      <c r="E713" s="17">
        <v>26740</v>
      </c>
      <c r="F713" s="17" t="s">
        <v>181</v>
      </c>
      <c r="G713" s="18"/>
      <c r="H713" s="17">
        <v>160703</v>
      </c>
      <c r="I713" s="17" t="s">
        <v>31</v>
      </c>
      <c r="J713" s="17" t="s">
        <v>144</v>
      </c>
      <c r="K713" s="17" t="s">
        <v>169</v>
      </c>
      <c r="L713" s="17" t="s">
        <v>21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1</v>
      </c>
      <c r="S713" s="17">
        <v>0</v>
      </c>
      <c r="T713" s="17">
        <v>0</v>
      </c>
      <c r="U713" s="17">
        <v>0</v>
      </c>
      <c r="V713" s="18"/>
      <c r="W713" s="18"/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169</v>
      </c>
      <c r="E714" s="17">
        <v>26740</v>
      </c>
      <c r="F714" s="17" t="s">
        <v>181</v>
      </c>
      <c r="G714" s="18"/>
      <c r="H714" s="17">
        <v>160703</v>
      </c>
      <c r="I714" s="17" t="s">
        <v>31</v>
      </c>
      <c r="J714" s="17" t="s">
        <v>144</v>
      </c>
      <c r="K714" s="17" t="s">
        <v>169</v>
      </c>
      <c r="L714" s="17" t="s">
        <v>23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8"/>
      <c r="W714" s="18"/>
      <c r="X714" s="18"/>
    </row>
    <row r="715" spans="1:24" ht="28.2" thickBot="1" x14ac:dyDescent="0.35">
      <c r="A715" s="17" t="s">
        <v>29</v>
      </c>
      <c r="B715" s="17" t="s">
        <v>31</v>
      </c>
      <c r="C715" s="17" t="s">
        <v>144</v>
      </c>
      <c r="D715" s="17" t="s">
        <v>169</v>
      </c>
      <c r="E715" s="17">
        <v>26740</v>
      </c>
      <c r="F715" s="17" t="s">
        <v>181</v>
      </c>
      <c r="G715" s="18"/>
      <c r="H715" s="17">
        <v>160703</v>
      </c>
      <c r="I715" s="17" t="s">
        <v>31</v>
      </c>
      <c r="J715" s="17" t="s">
        <v>144</v>
      </c>
      <c r="K715" s="17" t="s">
        <v>169</v>
      </c>
      <c r="L715" s="17" t="s">
        <v>917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8"/>
      <c r="W715" s="18"/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169</v>
      </c>
      <c r="E716" s="17">
        <v>26740</v>
      </c>
      <c r="F716" s="17" t="s">
        <v>181</v>
      </c>
      <c r="G716" s="18"/>
      <c r="H716" s="17">
        <v>160703</v>
      </c>
      <c r="I716" s="17" t="s">
        <v>31</v>
      </c>
      <c r="J716" s="17" t="s">
        <v>144</v>
      </c>
      <c r="K716" s="17" t="s">
        <v>169</v>
      </c>
      <c r="L716" s="17" t="s">
        <v>24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40</v>
      </c>
      <c r="S716" s="17">
        <v>0</v>
      </c>
      <c r="T716" s="17">
        <v>0</v>
      </c>
      <c r="U716" s="17">
        <v>0</v>
      </c>
      <c r="V716" s="18"/>
      <c r="W716" s="18"/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169</v>
      </c>
      <c r="E717" s="17">
        <v>26741</v>
      </c>
      <c r="F717" s="17" t="s">
        <v>182</v>
      </c>
      <c r="G717" s="18"/>
      <c r="H717" s="17">
        <v>160703</v>
      </c>
      <c r="I717" s="17" t="s">
        <v>31</v>
      </c>
      <c r="J717" s="17" t="s">
        <v>144</v>
      </c>
      <c r="K717" s="17" t="s">
        <v>169</v>
      </c>
      <c r="L717" s="17" t="s">
        <v>22</v>
      </c>
      <c r="M717" s="17">
        <v>0</v>
      </c>
      <c r="N717" s="17">
        <v>0</v>
      </c>
      <c r="O717" s="17">
        <v>0</v>
      </c>
      <c r="P717" s="17">
        <v>5</v>
      </c>
      <c r="Q717" s="17">
        <v>0</v>
      </c>
      <c r="R717" s="17">
        <v>4</v>
      </c>
      <c r="S717" s="17">
        <v>0</v>
      </c>
      <c r="T717" s="17">
        <v>0</v>
      </c>
      <c r="U717" s="17">
        <v>5</v>
      </c>
      <c r="V717" s="18"/>
      <c r="W717" s="18"/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169</v>
      </c>
      <c r="E718" s="17">
        <v>26741</v>
      </c>
      <c r="F718" s="17" t="s">
        <v>182</v>
      </c>
      <c r="G718" s="18"/>
      <c r="H718" s="17">
        <v>160703</v>
      </c>
      <c r="I718" s="17" t="s">
        <v>31</v>
      </c>
      <c r="J718" s="17" t="s">
        <v>144</v>
      </c>
      <c r="K718" s="17" t="s">
        <v>169</v>
      </c>
      <c r="L718" s="17" t="s">
        <v>24</v>
      </c>
      <c r="M718" s="17">
        <v>0</v>
      </c>
      <c r="N718" s="17">
        <v>0</v>
      </c>
      <c r="O718" s="17">
        <v>0</v>
      </c>
      <c r="P718" s="17">
        <v>100</v>
      </c>
      <c r="Q718" s="17">
        <v>11</v>
      </c>
      <c r="R718" s="17">
        <v>50</v>
      </c>
      <c r="S718" s="17">
        <v>0</v>
      </c>
      <c r="T718" s="17">
        <v>0</v>
      </c>
      <c r="U718" s="17">
        <v>20</v>
      </c>
      <c r="V718" s="18"/>
      <c r="W718" s="18"/>
      <c r="X718" s="18"/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169</v>
      </c>
      <c r="E719" s="17">
        <v>26741</v>
      </c>
      <c r="F719" s="17" t="s">
        <v>182</v>
      </c>
      <c r="G719" s="18"/>
      <c r="H719" s="17">
        <v>160703</v>
      </c>
      <c r="I719" s="17" t="s">
        <v>31</v>
      </c>
      <c r="J719" s="17" t="s">
        <v>144</v>
      </c>
      <c r="K719" s="17" t="s">
        <v>169</v>
      </c>
      <c r="L719" s="17" t="s">
        <v>23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8"/>
      <c r="W719" s="18"/>
      <c r="X719" s="18"/>
    </row>
    <row r="720" spans="1:24" ht="28.2" thickBot="1" x14ac:dyDescent="0.35">
      <c r="A720" s="17" t="s">
        <v>29</v>
      </c>
      <c r="B720" s="17" t="s">
        <v>31</v>
      </c>
      <c r="C720" s="17" t="s">
        <v>144</v>
      </c>
      <c r="D720" s="17" t="s">
        <v>169</v>
      </c>
      <c r="E720" s="17">
        <v>26741</v>
      </c>
      <c r="F720" s="17" t="s">
        <v>182</v>
      </c>
      <c r="G720" s="18"/>
      <c r="H720" s="17">
        <v>160703</v>
      </c>
      <c r="I720" s="17" t="s">
        <v>31</v>
      </c>
      <c r="J720" s="17" t="s">
        <v>144</v>
      </c>
      <c r="K720" s="17" t="s">
        <v>169</v>
      </c>
      <c r="L720" s="17" t="s">
        <v>917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8"/>
      <c r="W720" s="18"/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169</v>
      </c>
      <c r="E721" s="17">
        <v>26741</v>
      </c>
      <c r="F721" s="17" t="s">
        <v>182</v>
      </c>
      <c r="G721" s="18"/>
      <c r="H721" s="17">
        <v>160703</v>
      </c>
      <c r="I721" s="17" t="s">
        <v>31</v>
      </c>
      <c r="J721" s="17" t="s">
        <v>144</v>
      </c>
      <c r="K721" s="17" t="s">
        <v>169</v>
      </c>
      <c r="L721" s="17" t="s">
        <v>21</v>
      </c>
      <c r="M721" s="17">
        <v>0</v>
      </c>
      <c r="N721" s="17">
        <v>0</v>
      </c>
      <c r="O721" s="17">
        <v>0</v>
      </c>
      <c r="P721" s="17">
        <v>5</v>
      </c>
      <c r="Q721" s="17">
        <v>0</v>
      </c>
      <c r="R721" s="17">
        <v>4</v>
      </c>
      <c r="S721" s="17">
        <v>0</v>
      </c>
      <c r="T721" s="17">
        <v>0</v>
      </c>
      <c r="U721" s="17">
        <v>5</v>
      </c>
      <c r="V721" s="18"/>
      <c r="W721" s="18"/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183</v>
      </c>
      <c r="E722" s="17">
        <v>251</v>
      </c>
      <c r="F722" s="17" t="s">
        <v>184</v>
      </c>
      <c r="G722" s="18"/>
      <c r="H722" s="17">
        <v>160704</v>
      </c>
      <c r="I722" s="17" t="s">
        <v>31</v>
      </c>
      <c r="J722" s="17" t="s">
        <v>144</v>
      </c>
      <c r="K722" s="17" t="s">
        <v>183</v>
      </c>
      <c r="L722" s="17" t="s">
        <v>21</v>
      </c>
      <c r="M722" s="17">
        <v>1</v>
      </c>
      <c r="N722" s="17">
        <v>4</v>
      </c>
      <c r="O722" s="17">
        <v>0</v>
      </c>
      <c r="P722" s="17">
        <v>0</v>
      </c>
      <c r="Q722" s="17">
        <v>0</v>
      </c>
      <c r="R722" s="17">
        <v>2</v>
      </c>
      <c r="S722" s="17">
        <v>3</v>
      </c>
      <c r="T722" s="17">
        <v>2</v>
      </c>
      <c r="U722" s="18"/>
      <c r="V722" s="18"/>
      <c r="W722" s="18"/>
      <c r="X722" s="18"/>
    </row>
    <row r="723" spans="1:24" ht="28.2" thickBot="1" x14ac:dyDescent="0.35">
      <c r="A723" s="17" t="s">
        <v>29</v>
      </c>
      <c r="B723" s="17" t="s">
        <v>31</v>
      </c>
      <c r="C723" s="17" t="s">
        <v>144</v>
      </c>
      <c r="D723" s="17" t="s">
        <v>183</v>
      </c>
      <c r="E723" s="17">
        <v>251</v>
      </c>
      <c r="F723" s="17" t="s">
        <v>184</v>
      </c>
      <c r="G723" s="18"/>
      <c r="H723" s="17">
        <v>160704</v>
      </c>
      <c r="I723" s="17" t="s">
        <v>31</v>
      </c>
      <c r="J723" s="17" t="s">
        <v>144</v>
      </c>
      <c r="K723" s="17" t="s">
        <v>183</v>
      </c>
      <c r="L723" s="17" t="s">
        <v>917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8"/>
      <c r="V723" s="18"/>
      <c r="W723" s="18"/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183</v>
      </c>
      <c r="E724" s="17">
        <v>251</v>
      </c>
      <c r="F724" s="17" t="s">
        <v>184</v>
      </c>
      <c r="G724" s="18"/>
      <c r="H724" s="17">
        <v>160704</v>
      </c>
      <c r="I724" s="17" t="s">
        <v>31</v>
      </c>
      <c r="J724" s="17" t="s">
        <v>144</v>
      </c>
      <c r="K724" s="17" t="s">
        <v>183</v>
      </c>
      <c r="L724" s="17" t="s">
        <v>23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8"/>
      <c r="V724" s="18"/>
      <c r="W724" s="18"/>
      <c r="X724" s="18"/>
    </row>
    <row r="725" spans="1:24" ht="15" thickBot="1" x14ac:dyDescent="0.35">
      <c r="A725" s="17" t="s">
        <v>29</v>
      </c>
      <c r="B725" s="17" t="s">
        <v>31</v>
      </c>
      <c r="C725" s="17" t="s">
        <v>144</v>
      </c>
      <c r="D725" s="17" t="s">
        <v>183</v>
      </c>
      <c r="E725" s="17">
        <v>251</v>
      </c>
      <c r="F725" s="17" t="s">
        <v>184</v>
      </c>
      <c r="G725" s="18"/>
      <c r="H725" s="17">
        <v>160704</v>
      </c>
      <c r="I725" s="17" t="s">
        <v>31</v>
      </c>
      <c r="J725" s="17" t="s">
        <v>144</v>
      </c>
      <c r="K725" s="17" t="s">
        <v>183</v>
      </c>
      <c r="L725" s="17" t="s">
        <v>24</v>
      </c>
      <c r="M725" s="17">
        <v>386</v>
      </c>
      <c r="N725" s="17">
        <v>202</v>
      </c>
      <c r="O725" s="17">
        <v>0</v>
      </c>
      <c r="P725" s="17">
        <v>0</v>
      </c>
      <c r="Q725" s="17">
        <v>0</v>
      </c>
      <c r="R725" s="17">
        <v>503</v>
      </c>
      <c r="S725" s="17">
        <v>387</v>
      </c>
      <c r="T725" s="17">
        <v>520</v>
      </c>
      <c r="U725" s="18"/>
      <c r="V725" s="18"/>
      <c r="W725" s="18"/>
      <c r="X725" s="18"/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183</v>
      </c>
      <c r="E726" s="17">
        <v>251</v>
      </c>
      <c r="F726" s="17" t="s">
        <v>184</v>
      </c>
      <c r="G726" s="18"/>
      <c r="H726" s="17">
        <v>160704</v>
      </c>
      <c r="I726" s="17" t="s">
        <v>31</v>
      </c>
      <c r="J726" s="17" t="s">
        <v>144</v>
      </c>
      <c r="K726" s="17" t="s">
        <v>183</v>
      </c>
      <c r="L726" s="17" t="s">
        <v>22</v>
      </c>
      <c r="M726" s="17">
        <v>1</v>
      </c>
      <c r="N726" s="17">
        <v>4</v>
      </c>
      <c r="O726" s="17">
        <v>0</v>
      </c>
      <c r="P726" s="17">
        <v>0</v>
      </c>
      <c r="Q726" s="17">
        <v>0</v>
      </c>
      <c r="R726" s="17">
        <v>2</v>
      </c>
      <c r="S726" s="17">
        <v>3</v>
      </c>
      <c r="T726" s="17">
        <v>2</v>
      </c>
      <c r="U726" s="18"/>
      <c r="V726" s="18"/>
      <c r="W726" s="18"/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252</v>
      </c>
      <c r="F727" s="17" t="s">
        <v>185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22</v>
      </c>
      <c r="M727" s="17">
        <v>51</v>
      </c>
      <c r="N727" s="17">
        <v>21</v>
      </c>
      <c r="O727" s="17">
        <v>0</v>
      </c>
      <c r="P727" s="17">
        <v>4</v>
      </c>
      <c r="Q727" s="17">
        <v>32</v>
      </c>
      <c r="R727" s="17">
        <v>28</v>
      </c>
      <c r="S727" s="17">
        <v>14</v>
      </c>
      <c r="T727" s="17">
        <v>0</v>
      </c>
      <c r="U727" s="18"/>
      <c r="V727" s="18"/>
      <c r="W727" s="18"/>
      <c r="X727" s="18"/>
    </row>
    <row r="728" spans="1:24" ht="28.2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252</v>
      </c>
      <c r="F728" s="17" t="s">
        <v>185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917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1</v>
      </c>
      <c r="S728" s="17">
        <v>0</v>
      </c>
      <c r="T728" s="17">
        <v>0</v>
      </c>
      <c r="U728" s="18"/>
      <c r="V728" s="18"/>
      <c r="W728" s="18"/>
      <c r="X728" s="18"/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252</v>
      </c>
      <c r="F729" s="17" t="s">
        <v>185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24</v>
      </c>
      <c r="M729" s="17">
        <v>215</v>
      </c>
      <c r="N729" s="17">
        <v>320</v>
      </c>
      <c r="O729" s="17">
        <v>250</v>
      </c>
      <c r="P729" s="17">
        <v>450</v>
      </c>
      <c r="Q729" s="17">
        <v>450</v>
      </c>
      <c r="R729" s="17">
        <v>480</v>
      </c>
      <c r="S729" s="17">
        <v>420</v>
      </c>
      <c r="T729" s="17">
        <v>0</v>
      </c>
      <c r="U729" s="18"/>
      <c r="V729" s="18"/>
      <c r="W729" s="18"/>
      <c r="X729" s="18"/>
    </row>
    <row r="730" spans="1:24" ht="15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252</v>
      </c>
      <c r="F730" s="17" t="s">
        <v>185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21</v>
      </c>
      <c r="M730" s="17">
        <v>51</v>
      </c>
      <c r="N730" s="17">
        <v>21</v>
      </c>
      <c r="O730" s="17">
        <v>10</v>
      </c>
      <c r="P730" s="17">
        <v>4</v>
      </c>
      <c r="Q730" s="17">
        <v>32</v>
      </c>
      <c r="R730" s="17">
        <v>28</v>
      </c>
      <c r="S730" s="17">
        <v>14</v>
      </c>
      <c r="T730" s="17">
        <v>0</v>
      </c>
      <c r="U730" s="18"/>
      <c r="V730" s="18"/>
      <c r="W730" s="18"/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252</v>
      </c>
      <c r="F731" s="17" t="s">
        <v>185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23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8"/>
      <c r="V731" s="18"/>
      <c r="W731" s="18"/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253</v>
      </c>
      <c r="F732" s="17" t="s">
        <v>186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22</v>
      </c>
      <c r="M732" s="17">
        <v>0</v>
      </c>
      <c r="N732" s="17">
        <v>2</v>
      </c>
      <c r="O732" s="17">
        <v>1</v>
      </c>
      <c r="P732" s="17">
        <v>0</v>
      </c>
      <c r="Q732" s="17">
        <v>0</v>
      </c>
      <c r="R732" s="17">
        <v>2</v>
      </c>
      <c r="S732" s="17">
        <v>1</v>
      </c>
      <c r="T732" s="17">
        <v>0</v>
      </c>
      <c r="U732" s="18"/>
      <c r="V732" s="18"/>
      <c r="W732" s="18"/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253</v>
      </c>
      <c r="F733" s="17" t="s">
        <v>186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24</v>
      </c>
      <c r="M733" s="17">
        <v>0</v>
      </c>
      <c r="N733" s="17">
        <v>85</v>
      </c>
      <c r="O733" s="17">
        <v>137</v>
      </c>
      <c r="P733" s="17">
        <v>0</v>
      </c>
      <c r="Q733" s="17">
        <v>0</v>
      </c>
      <c r="R733" s="17">
        <v>251</v>
      </c>
      <c r="S733" s="17">
        <v>100</v>
      </c>
      <c r="T733" s="17">
        <v>0</v>
      </c>
      <c r="U733" s="18"/>
      <c r="V733" s="18"/>
      <c r="W733" s="18"/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253</v>
      </c>
      <c r="F734" s="17" t="s">
        <v>186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21</v>
      </c>
      <c r="M734" s="17">
        <v>0</v>
      </c>
      <c r="N734" s="17">
        <v>2</v>
      </c>
      <c r="O734" s="17">
        <v>1</v>
      </c>
      <c r="P734" s="17">
        <v>0</v>
      </c>
      <c r="Q734" s="17">
        <v>0</v>
      </c>
      <c r="R734" s="17">
        <v>2</v>
      </c>
      <c r="S734" s="17">
        <v>1</v>
      </c>
      <c r="T734" s="17">
        <v>0</v>
      </c>
      <c r="U734" s="18"/>
      <c r="V734" s="18"/>
      <c r="W734" s="18"/>
      <c r="X734" s="18"/>
    </row>
    <row r="735" spans="1:24" ht="15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253</v>
      </c>
      <c r="F735" s="17" t="s">
        <v>186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23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8"/>
      <c r="V735" s="18"/>
      <c r="W735" s="18"/>
      <c r="X735" s="18"/>
    </row>
    <row r="736" spans="1:24" ht="28.2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253</v>
      </c>
      <c r="F736" s="17" t="s">
        <v>186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917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8"/>
      <c r="V736" s="18"/>
      <c r="W736" s="18"/>
      <c r="X736" s="18"/>
    </row>
    <row r="737" spans="1:24" ht="28.2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254</v>
      </c>
      <c r="F737" s="17" t="s">
        <v>187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917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8"/>
      <c r="V737" s="18"/>
      <c r="W737" s="18"/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254</v>
      </c>
      <c r="F738" s="17" t="s">
        <v>187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22</v>
      </c>
      <c r="M738" s="17">
        <v>2</v>
      </c>
      <c r="N738" s="17">
        <v>0</v>
      </c>
      <c r="O738" s="17">
        <v>2</v>
      </c>
      <c r="P738" s="17">
        <v>0</v>
      </c>
      <c r="Q738" s="17">
        <v>0</v>
      </c>
      <c r="R738" s="17">
        <v>0</v>
      </c>
      <c r="S738" s="17">
        <v>2</v>
      </c>
      <c r="T738" s="17">
        <v>1</v>
      </c>
      <c r="U738" s="18"/>
      <c r="V738" s="18"/>
      <c r="W738" s="18"/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254</v>
      </c>
      <c r="F739" s="17" t="s">
        <v>187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24</v>
      </c>
      <c r="M739" s="17">
        <v>109</v>
      </c>
      <c r="N739" s="17">
        <v>0</v>
      </c>
      <c r="O739" s="17">
        <v>103</v>
      </c>
      <c r="P739" s="17">
        <v>0</v>
      </c>
      <c r="Q739" s="17">
        <v>0</v>
      </c>
      <c r="R739" s="17">
        <v>0</v>
      </c>
      <c r="S739" s="17">
        <v>162</v>
      </c>
      <c r="T739" s="17">
        <v>188</v>
      </c>
      <c r="U739" s="18"/>
      <c r="V739" s="18"/>
      <c r="W739" s="18"/>
      <c r="X739" s="18"/>
    </row>
    <row r="740" spans="1:24" ht="15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254</v>
      </c>
      <c r="F740" s="17" t="s">
        <v>187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21</v>
      </c>
      <c r="M740" s="17">
        <v>2</v>
      </c>
      <c r="N740" s="17">
        <v>0</v>
      </c>
      <c r="O740" s="17">
        <v>2</v>
      </c>
      <c r="P740" s="17">
        <v>0</v>
      </c>
      <c r="Q740" s="17">
        <v>0</v>
      </c>
      <c r="R740" s="17">
        <v>0</v>
      </c>
      <c r="S740" s="17">
        <v>2</v>
      </c>
      <c r="T740" s="17">
        <v>1</v>
      </c>
      <c r="U740" s="18"/>
      <c r="V740" s="18"/>
      <c r="W740" s="18"/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254</v>
      </c>
      <c r="F741" s="17" t="s">
        <v>187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23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8"/>
      <c r="V741" s="18"/>
      <c r="W741" s="18"/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255</v>
      </c>
      <c r="F742" s="17" t="s">
        <v>188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21</v>
      </c>
      <c r="M742" s="17">
        <v>1</v>
      </c>
      <c r="N742" s="17">
        <v>2</v>
      </c>
      <c r="O742" s="17">
        <v>2</v>
      </c>
      <c r="P742" s="17">
        <v>0</v>
      </c>
      <c r="Q742" s="17">
        <v>0</v>
      </c>
      <c r="R742" s="17">
        <v>0</v>
      </c>
      <c r="S742" s="17">
        <v>2</v>
      </c>
      <c r="T742" s="17">
        <v>1</v>
      </c>
      <c r="U742" s="18"/>
      <c r="V742" s="18"/>
      <c r="W742" s="18"/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255</v>
      </c>
      <c r="F743" s="17" t="s">
        <v>188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22</v>
      </c>
      <c r="M743" s="17">
        <v>1</v>
      </c>
      <c r="N743" s="17">
        <v>2</v>
      </c>
      <c r="O743" s="17">
        <v>2</v>
      </c>
      <c r="P743" s="17">
        <v>0</v>
      </c>
      <c r="Q743" s="17">
        <v>0</v>
      </c>
      <c r="R743" s="17">
        <v>0</v>
      </c>
      <c r="S743" s="17">
        <v>2</v>
      </c>
      <c r="T743" s="17">
        <v>1</v>
      </c>
      <c r="U743" s="18"/>
      <c r="V743" s="18"/>
      <c r="W743" s="18"/>
      <c r="X743" s="18"/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255</v>
      </c>
      <c r="F744" s="17" t="s">
        <v>188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23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8"/>
      <c r="V744" s="18"/>
      <c r="W744" s="18"/>
      <c r="X744" s="18"/>
    </row>
    <row r="745" spans="1:24" ht="28.2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255</v>
      </c>
      <c r="F745" s="17" t="s">
        <v>188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917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8"/>
      <c r="V745" s="18"/>
      <c r="W745" s="18"/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255</v>
      </c>
      <c r="F746" s="17" t="s">
        <v>188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24</v>
      </c>
      <c r="M746" s="17">
        <v>98</v>
      </c>
      <c r="N746" s="17">
        <v>132</v>
      </c>
      <c r="O746" s="17">
        <v>121</v>
      </c>
      <c r="P746" s="17">
        <v>0</v>
      </c>
      <c r="Q746" s="17">
        <v>0</v>
      </c>
      <c r="R746" s="17">
        <v>0</v>
      </c>
      <c r="S746" s="17">
        <v>123</v>
      </c>
      <c r="T746" s="17">
        <v>185</v>
      </c>
      <c r="U746" s="18"/>
      <c r="V746" s="18"/>
      <c r="W746" s="18"/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256</v>
      </c>
      <c r="F747" s="17" t="s">
        <v>189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22</v>
      </c>
      <c r="M747" s="17">
        <v>0</v>
      </c>
      <c r="N747" s="17">
        <v>1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8"/>
      <c r="V747" s="18"/>
      <c r="W747" s="18"/>
      <c r="X747" s="18"/>
    </row>
    <row r="748" spans="1:24" ht="28.2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256</v>
      </c>
      <c r="F748" s="17" t="s">
        <v>189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917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8"/>
      <c r="V748" s="18"/>
      <c r="W748" s="18"/>
      <c r="X748" s="18"/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256</v>
      </c>
      <c r="F749" s="17" t="s">
        <v>189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21</v>
      </c>
      <c r="M749" s="17">
        <v>0</v>
      </c>
      <c r="N749" s="17">
        <v>1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8"/>
      <c r="V749" s="18"/>
      <c r="W749" s="18"/>
      <c r="X749" s="18"/>
    </row>
    <row r="750" spans="1:24" ht="15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256</v>
      </c>
      <c r="F750" s="17" t="s">
        <v>189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23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8"/>
      <c r="V750" s="18"/>
      <c r="W750" s="18"/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256</v>
      </c>
      <c r="F751" s="17" t="s">
        <v>189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24</v>
      </c>
      <c r="M751" s="17">
        <v>0</v>
      </c>
      <c r="N751" s="17">
        <v>75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8"/>
      <c r="V751" s="18"/>
      <c r="W751" s="18"/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257</v>
      </c>
      <c r="F752" s="17" t="s">
        <v>190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21</v>
      </c>
      <c r="M752" s="17">
        <v>2</v>
      </c>
      <c r="N752" s="17">
        <v>0</v>
      </c>
      <c r="O752" s="17">
        <v>3</v>
      </c>
      <c r="P752" s="17">
        <v>0</v>
      </c>
      <c r="Q752" s="17">
        <v>0</v>
      </c>
      <c r="R752" s="17">
        <v>0</v>
      </c>
      <c r="S752" s="17">
        <v>1</v>
      </c>
      <c r="T752" s="17">
        <v>1</v>
      </c>
      <c r="U752" s="18"/>
      <c r="V752" s="18"/>
      <c r="W752" s="18"/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257</v>
      </c>
      <c r="F753" s="17" t="s">
        <v>190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24</v>
      </c>
      <c r="M753" s="17">
        <v>103</v>
      </c>
      <c r="N753" s="17">
        <v>0</v>
      </c>
      <c r="O753" s="17">
        <v>101</v>
      </c>
      <c r="P753" s="17">
        <v>0</v>
      </c>
      <c r="Q753" s="17">
        <v>0</v>
      </c>
      <c r="R753" s="17">
        <v>0</v>
      </c>
      <c r="S753" s="17">
        <v>72</v>
      </c>
      <c r="T753" s="17">
        <v>127</v>
      </c>
      <c r="U753" s="18"/>
      <c r="V753" s="18"/>
      <c r="W753" s="18"/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257</v>
      </c>
      <c r="F754" s="17" t="s">
        <v>190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23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8"/>
      <c r="V754" s="18"/>
      <c r="W754" s="18"/>
      <c r="X754" s="18"/>
    </row>
    <row r="755" spans="1:24" ht="28.2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257</v>
      </c>
      <c r="F755" s="17" t="s">
        <v>190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917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8"/>
      <c r="V755" s="18"/>
      <c r="W755" s="18"/>
      <c r="X755" s="18"/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257</v>
      </c>
      <c r="F756" s="17" t="s">
        <v>190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22</v>
      </c>
      <c r="M756" s="17">
        <v>2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1</v>
      </c>
      <c r="T756" s="17">
        <v>1</v>
      </c>
      <c r="U756" s="18"/>
      <c r="V756" s="18"/>
      <c r="W756" s="18"/>
      <c r="X756" s="18"/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6826</v>
      </c>
      <c r="F757" s="17" t="s">
        <v>191</v>
      </c>
      <c r="G757" s="18"/>
      <c r="H757" s="17">
        <v>160704</v>
      </c>
      <c r="I757" s="17" t="s">
        <v>31</v>
      </c>
      <c r="J757" s="17" t="s">
        <v>144</v>
      </c>
      <c r="K757" s="17" t="s">
        <v>183</v>
      </c>
      <c r="L757" s="17" t="s">
        <v>23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8"/>
      <c r="V757" s="18"/>
      <c r="W757" s="18"/>
      <c r="X757" s="18"/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6826</v>
      </c>
      <c r="F758" s="17" t="s">
        <v>191</v>
      </c>
      <c r="G758" s="18"/>
      <c r="H758" s="17">
        <v>160704</v>
      </c>
      <c r="I758" s="17" t="s">
        <v>31</v>
      </c>
      <c r="J758" s="17" t="s">
        <v>144</v>
      </c>
      <c r="K758" s="17" t="s">
        <v>183</v>
      </c>
      <c r="L758" s="17" t="s">
        <v>22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8"/>
      <c r="V758" s="18"/>
      <c r="W758" s="18"/>
      <c r="X758" s="18"/>
    </row>
    <row r="759" spans="1:24" ht="28.2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6826</v>
      </c>
      <c r="F759" s="17" t="s">
        <v>191</v>
      </c>
      <c r="G759" s="18"/>
      <c r="H759" s="17">
        <v>160704</v>
      </c>
      <c r="I759" s="17" t="s">
        <v>31</v>
      </c>
      <c r="J759" s="17" t="s">
        <v>144</v>
      </c>
      <c r="K759" s="17" t="s">
        <v>183</v>
      </c>
      <c r="L759" s="17" t="s">
        <v>917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8"/>
      <c r="V759" s="18"/>
      <c r="W759" s="18"/>
      <c r="X759" s="18"/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6826</v>
      </c>
      <c r="F760" s="17" t="s">
        <v>191</v>
      </c>
      <c r="G760" s="18"/>
      <c r="H760" s="17">
        <v>160704</v>
      </c>
      <c r="I760" s="17" t="s">
        <v>31</v>
      </c>
      <c r="J760" s="17" t="s">
        <v>144</v>
      </c>
      <c r="K760" s="17" t="s">
        <v>183</v>
      </c>
      <c r="L760" s="17" t="s">
        <v>21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8"/>
      <c r="V760" s="18"/>
      <c r="W760" s="18"/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6826</v>
      </c>
      <c r="F761" s="17" t="s">
        <v>191</v>
      </c>
      <c r="G761" s="18"/>
      <c r="H761" s="17">
        <v>160704</v>
      </c>
      <c r="I761" s="17" t="s">
        <v>31</v>
      </c>
      <c r="J761" s="17" t="s">
        <v>144</v>
      </c>
      <c r="K761" s="17" t="s">
        <v>183</v>
      </c>
      <c r="L761" s="17" t="s">
        <v>24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8"/>
      <c r="V761" s="18"/>
      <c r="W761" s="18"/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7014</v>
      </c>
      <c r="F762" s="17" t="s">
        <v>192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21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8"/>
      <c r="V762" s="18"/>
      <c r="W762" s="18"/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7014</v>
      </c>
      <c r="F763" s="17" t="s">
        <v>192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22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8"/>
      <c r="V763" s="18"/>
      <c r="W763" s="18"/>
      <c r="X763" s="18"/>
    </row>
    <row r="764" spans="1:24" ht="28.2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7014</v>
      </c>
      <c r="F764" s="17" t="s">
        <v>192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917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8"/>
      <c r="V764" s="18"/>
      <c r="W764" s="18"/>
      <c r="X764" s="18"/>
    </row>
    <row r="765" spans="1:24" ht="15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7014</v>
      </c>
      <c r="F765" s="17" t="s">
        <v>192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24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8"/>
      <c r="V765" s="18"/>
      <c r="W765" s="18"/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7014</v>
      </c>
      <c r="F766" s="17" t="s">
        <v>192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23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8"/>
      <c r="V766" s="18"/>
      <c r="W766" s="18"/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183</v>
      </c>
      <c r="E767" s="17">
        <v>11691</v>
      </c>
      <c r="F767" s="17" t="s">
        <v>193</v>
      </c>
      <c r="G767" s="18"/>
      <c r="H767" s="17">
        <v>160704</v>
      </c>
      <c r="I767" s="17" t="s">
        <v>31</v>
      </c>
      <c r="J767" s="17" t="s">
        <v>144</v>
      </c>
      <c r="K767" s="17" t="s">
        <v>183</v>
      </c>
      <c r="L767" s="17" t="s">
        <v>22</v>
      </c>
      <c r="M767" s="17">
        <v>1</v>
      </c>
      <c r="N767" s="17">
        <v>2</v>
      </c>
      <c r="O767" s="17">
        <v>0</v>
      </c>
      <c r="P767" s="17">
        <v>0</v>
      </c>
      <c r="Q767" s="17">
        <v>0</v>
      </c>
      <c r="R767" s="17">
        <v>0</v>
      </c>
      <c r="S767" s="17">
        <v>1</v>
      </c>
      <c r="T767" s="17">
        <v>0</v>
      </c>
      <c r="U767" s="18"/>
      <c r="V767" s="18"/>
      <c r="W767" s="18"/>
      <c r="X767" s="18"/>
    </row>
    <row r="768" spans="1:24" ht="28.2" thickBot="1" x14ac:dyDescent="0.35">
      <c r="A768" s="17" t="s">
        <v>29</v>
      </c>
      <c r="B768" s="17" t="s">
        <v>31</v>
      </c>
      <c r="C768" s="17" t="s">
        <v>144</v>
      </c>
      <c r="D768" s="17" t="s">
        <v>183</v>
      </c>
      <c r="E768" s="17">
        <v>11691</v>
      </c>
      <c r="F768" s="17" t="s">
        <v>193</v>
      </c>
      <c r="G768" s="18"/>
      <c r="H768" s="17">
        <v>160704</v>
      </c>
      <c r="I768" s="17" t="s">
        <v>31</v>
      </c>
      <c r="J768" s="17" t="s">
        <v>144</v>
      </c>
      <c r="K768" s="17" t="s">
        <v>183</v>
      </c>
      <c r="L768" s="17" t="s">
        <v>917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8"/>
      <c r="V768" s="18"/>
      <c r="W768" s="18"/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183</v>
      </c>
      <c r="E769" s="17">
        <v>11691</v>
      </c>
      <c r="F769" s="17" t="s">
        <v>193</v>
      </c>
      <c r="G769" s="18"/>
      <c r="H769" s="17">
        <v>160704</v>
      </c>
      <c r="I769" s="17" t="s">
        <v>31</v>
      </c>
      <c r="J769" s="17" t="s">
        <v>144</v>
      </c>
      <c r="K769" s="17" t="s">
        <v>183</v>
      </c>
      <c r="L769" s="17" t="s">
        <v>24</v>
      </c>
      <c r="M769" s="17">
        <v>84</v>
      </c>
      <c r="N769" s="17">
        <v>120</v>
      </c>
      <c r="O769" s="17">
        <v>0</v>
      </c>
      <c r="P769" s="17">
        <v>0</v>
      </c>
      <c r="Q769" s="17">
        <v>0</v>
      </c>
      <c r="R769" s="17">
        <v>0</v>
      </c>
      <c r="S769" s="17">
        <v>121</v>
      </c>
      <c r="T769" s="17">
        <v>0</v>
      </c>
      <c r="U769" s="18"/>
      <c r="V769" s="18"/>
      <c r="W769" s="18"/>
      <c r="X769" s="18"/>
    </row>
    <row r="770" spans="1:24" ht="15" thickBot="1" x14ac:dyDescent="0.35">
      <c r="A770" s="17" t="s">
        <v>29</v>
      </c>
      <c r="B770" s="17" t="s">
        <v>31</v>
      </c>
      <c r="C770" s="17" t="s">
        <v>144</v>
      </c>
      <c r="D770" s="17" t="s">
        <v>183</v>
      </c>
      <c r="E770" s="17">
        <v>11691</v>
      </c>
      <c r="F770" s="17" t="s">
        <v>193</v>
      </c>
      <c r="G770" s="18"/>
      <c r="H770" s="17">
        <v>160704</v>
      </c>
      <c r="I770" s="17" t="s">
        <v>31</v>
      </c>
      <c r="J770" s="17" t="s">
        <v>144</v>
      </c>
      <c r="K770" s="17" t="s">
        <v>183</v>
      </c>
      <c r="L770" s="17" t="s">
        <v>21</v>
      </c>
      <c r="M770" s="17">
        <v>1</v>
      </c>
      <c r="N770" s="17">
        <v>2</v>
      </c>
      <c r="O770" s="17">
        <v>0</v>
      </c>
      <c r="P770" s="17">
        <v>0</v>
      </c>
      <c r="Q770" s="17">
        <v>0</v>
      </c>
      <c r="R770" s="17">
        <v>0</v>
      </c>
      <c r="S770" s="17">
        <v>1</v>
      </c>
      <c r="T770" s="17">
        <v>0</v>
      </c>
      <c r="U770" s="18"/>
      <c r="V770" s="18"/>
      <c r="W770" s="18"/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183</v>
      </c>
      <c r="E771" s="17">
        <v>11691</v>
      </c>
      <c r="F771" s="17" t="s">
        <v>193</v>
      </c>
      <c r="G771" s="18"/>
      <c r="H771" s="17">
        <v>160704</v>
      </c>
      <c r="I771" s="17" t="s">
        <v>31</v>
      </c>
      <c r="J771" s="17" t="s">
        <v>144</v>
      </c>
      <c r="K771" s="17" t="s">
        <v>183</v>
      </c>
      <c r="L771" s="17" t="s">
        <v>23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8"/>
      <c r="V771" s="18"/>
      <c r="W771" s="18"/>
      <c r="X771" s="18"/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183</v>
      </c>
      <c r="E772" s="17">
        <v>24414</v>
      </c>
      <c r="F772" s="17" t="s">
        <v>194</v>
      </c>
      <c r="G772" s="18"/>
      <c r="H772" s="17">
        <v>160704</v>
      </c>
      <c r="I772" s="17" t="s">
        <v>31</v>
      </c>
      <c r="J772" s="17" t="s">
        <v>144</v>
      </c>
      <c r="K772" s="17" t="s">
        <v>183</v>
      </c>
      <c r="L772" s="17" t="s">
        <v>23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8"/>
      <c r="V772" s="18"/>
      <c r="W772" s="18"/>
      <c r="X772" s="18"/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183</v>
      </c>
      <c r="E773" s="17">
        <v>24414</v>
      </c>
      <c r="F773" s="17" t="s">
        <v>194</v>
      </c>
      <c r="G773" s="18"/>
      <c r="H773" s="17">
        <v>160704</v>
      </c>
      <c r="I773" s="17" t="s">
        <v>31</v>
      </c>
      <c r="J773" s="17" t="s">
        <v>144</v>
      </c>
      <c r="K773" s="17" t="s">
        <v>183</v>
      </c>
      <c r="L773" s="17" t="s">
        <v>21</v>
      </c>
      <c r="M773" s="17">
        <v>1</v>
      </c>
      <c r="N773" s="17">
        <v>2</v>
      </c>
      <c r="O773" s="17">
        <v>0</v>
      </c>
      <c r="P773" s="17">
        <v>0</v>
      </c>
      <c r="Q773" s="17">
        <v>0</v>
      </c>
      <c r="R773" s="17">
        <v>0</v>
      </c>
      <c r="S773" s="17">
        <v>1</v>
      </c>
      <c r="T773" s="17">
        <v>0</v>
      </c>
      <c r="U773" s="18"/>
      <c r="V773" s="18"/>
      <c r="W773" s="18"/>
      <c r="X773" s="18"/>
    </row>
    <row r="774" spans="1:24" ht="28.2" thickBot="1" x14ac:dyDescent="0.35">
      <c r="A774" s="17" t="s">
        <v>29</v>
      </c>
      <c r="B774" s="17" t="s">
        <v>31</v>
      </c>
      <c r="C774" s="17" t="s">
        <v>144</v>
      </c>
      <c r="D774" s="17" t="s">
        <v>183</v>
      </c>
      <c r="E774" s="17">
        <v>24414</v>
      </c>
      <c r="F774" s="17" t="s">
        <v>194</v>
      </c>
      <c r="G774" s="18"/>
      <c r="H774" s="17">
        <v>160704</v>
      </c>
      <c r="I774" s="17" t="s">
        <v>31</v>
      </c>
      <c r="J774" s="17" t="s">
        <v>144</v>
      </c>
      <c r="K774" s="17" t="s">
        <v>183</v>
      </c>
      <c r="L774" s="17" t="s">
        <v>917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8"/>
      <c r="V774" s="18"/>
      <c r="W774" s="18"/>
      <c r="X774" s="18"/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183</v>
      </c>
      <c r="E775" s="17">
        <v>24414</v>
      </c>
      <c r="F775" s="17" t="s">
        <v>194</v>
      </c>
      <c r="G775" s="18"/>
      <c r="H775" s="17">
        <v>160704</v>
      </c>
      <c r="I775" s="17" t="s">
        <v>31</v>
      </c>
      <c r="J775" s="17" t="s">
        <v>144</v>
      </c>
      <c r="K775" s="17" t="s">
        <v>183</v>
      </c>
      <c r="L775" s="17" t="s">
        <v>22</v>
      </c>
      <c r="M775" s="17">
        <v>1</v>
      </c>
      <c r="N775" s="17">
        <v>2</v>
      </c>
      <c r="O775" s="17">
        <v>0</v>
      </c>
      <c r="P775" s="17">
        <v>0</v>
      </c>
      <c r="Q775" s="17">
        <v>0</v>
      </c>
      <c r="R775" s="17">
        <v>0</v>
      </c>
      <c r="S775" s="17">
        <v>1</v>
      </c>
      <c r="T775" s="17">
        <v>0</v>
      </c>
      <c r="U775" s="18"/>
      <c r="V775" s="18"/>
      <c r="W775" s="18"/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183</v>
      </c>
      <c r="E776" s="17">
        <v>24414</v>
      </c>
      <c r="F776" s="17" t="s">
        <v>194</v>
      </c>
      <c r="G776" s="18"/>
      <c r="H776" s="17">
        <v>160704</v>
      </c>
      <c r="I776" s="17" t="s">
        <v>31</v>
      </c>
      <c r="J776" s="17" t="s">
        <v>144</v>
      </c>
      <c r="K776" s="17" t="s">
        <v>183</v>
      </c>
      <c r="L776" s="17" t="s">
        <v>24</v>
      </c>
      <c r="M776" s="17">
        <v>92</v>
      </c>
      <c r="N776" s="17">
        <v>91</v>
      </c>
      <c r="O776" s="17">
        <v>0</v>
      </c>
      <c r="P776" s="17">
        <v>0</v>
      </c>
      <c r="Q776" s="17">
        <v>0</v>
      </c>
      <c r="R776" s="17">
        <v>0</v>
      </c>
      <c r="S776" s="17">
        <v>126</v>
      </c>
      <c r="T776" s="17">
        <v>0</v>
      </c>
      <c r="U776" s="18"/>
      <c r="V776" s="18"/>
      <c r="W776" s="18"/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183</v>
      </c>
      <c r="E777" s="17">
        <v>25404</v>
      </c>
      <c r="F777" s="17" t="s">
        <v>923</v>
      </c>
      <c r="G777" s="18"/>
      <c r="H777" s="17">
        <v>160112</v>
      </c>
      <c r="I777" s="17" t="s">
        <v>31</v>
      </c>
      <c r="J777" s="17" t="s">
        <v>246</v>
      </c>
      <c r="K777" s="17" t="s">
        <v>244</v>
      </c>
      <c r="L777" s="17" t="s">
        <v>23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183</v>
      </c>
      <c r="E778" s="17">
        <v>25404</v>
      </c>
      <c r="F778" s="17" t="s">
        <v>923</v>
      </c>
      <c r="G778" s="18"/>
      <c r="H778" s="17">
        <v>160112</v>
      </c>
      <c r="I778" s="17" t="s">
        <v>31</v>
      </c>
      <c r="J778" s="17" t="s">
        <v>246</v>
      </c>
      <c r="K778" s="17" t="s">
        <v>244</v>
      </c>
      <c r="L778" s="17" t="s">
        <v>22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183</v>
      </c>
      <c r="E779" s="17">
        <v>25404</v>
      </c>
      <c r="F779" s="17" t="s">
        <v>923</v>
      </c>
      <c r="G779" s="18"/>
      <c r="H779" s="17">
        <v>160112</v>
      </c>
      <c r="I779" s="17" t="s">
        <v>31</v>
      </c>
      <c r="J779" s="17" t="s">
        <v>246</v>
      </c>
      <c r="K779" s="17" t="s">
        <v>244</v>
      </c>
      <c r="L779" s="17" t="s">
        <v>24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8"/>
      <c r="V779" s="18"/>
      <c r="W779" s="18"/>
      <c r="X779" s="18"/>
    </row>
    <row r="780" spans="1:24" ht="15" thickBot="1" x14ac:dyDescent="0.35">
      <c r="A780" s="17" t="s">
        <v>29</v>
      </c>
      <c r="B780" s="17" t="s">
        <v>31</v>
      </c>
      <c r="C780" s="17" t="s">
        <v>144</v>
      </c>
      <c r="D780" s="17" t="s">
        <v>183</v>
      </c>
      <c r="E780" s="17">
        <v>25404</v>
      </c>
      <c r="F780" s="17" t="s">
        <v>923</v>
      </c>
      <c r="G780" s="18"/>
      <c r="H780" s="17">
        <v>160112</v>
      </c>
      <c r="I780" s="17" t="s">
        <v>31</v>
      </c>
      <c r="J780" s="17" t="s">
        <v>246</v>
      </c>
      <c r="K780" s="17" t="s">
        <v>244</v>
      </c>
      <c r="L780" s="17" t="s">
        <v>21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8"/>
      <c r="V780" s="18"/>
      <c r="W780" s="18"/>
      <c r="X780" s="18"/>
    </row>
    <row r="781" spans="1:24" ht="28.2" thickBot="1" x14ac:dyDescent="0.35">
      <c r="A781" s="17" t="s">
        <v>29</v>
      </c>
      <c r="B781" s="17" t="s">
        <v>31</v>
      </c>
      <c r="C781" s="17" t="s">
        <v>144</v>
      </c>
      <c r="D781" s="17" t="s">
        <v>183</v>
      </c>
      <c r="E781" s="17">
        <v>25404</v>
      </c>
      <c r="F781" s="17" t="s">
        <v>923</v>
      </c>
      <c r="G781" s="18"/>
      <c r="H781" s="17">
        <v>160112</v>
      </c>
      <c r="I781" s="17" t="s">
        <v>31</v>
      </c>
      <c r="J781" s="17" t="s">
        <v>246</v>
      </c>
      <c r="K781" s="17" t="s">
        <v>244</v>
      </c>
      <c r="L781" s="17" t="s">
        <v>917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183</v>
      </c>
      <c r="E782" s="17">
        <v>30202</v>
      </c>
      <c r="F782" s="17" t="s">
        <v>195</v>
      </c>
      <c r="G782" s="18"/>
      <c r="H782" s="17">
        <v>160704</v>
      </c>
      <c r="I782" s="17" t="s">
        <v>31</v>
      </c>
      <c r="J782" s="17" t="s">
        <v>144</v>
      </c>
      <c r="K782" s="17" t="s">
        <v>183</v>
      </c>
      <c r="L782" s="17" t="s">
        <v>22</v>
      </c>
      <c r="M782" s="17">
        <v>0</v>
      </c>
      <c r="N782" s="17">
        <v>1</v>
      </c>
      <c r="O782" s="17">
        <v>1</v>
      </c>
      <c r="P782" s="17">
        <v>0</v>
      </c>
      <c r="Q782" s="17">
        <v>0</v>
      </c>
      <c r="R782" s="17">
        <v>0</v>
      </c>
      <c r="S782" s="17">
        <v>1</v>
      </c>
      <c r="T782" s="17">
        <v>0</v>
      </c>
      <c r="U782" s="18"/>
      <c r="V782" s="18"/>
      <c r="W782" s="18"/>
      <c r="X782" s="18"/>
    </row>
    <row r="783" spans="1:24" ht="28.2" thickBot="1" x14ac:dyDescent="0.35">
      <c r="A783" s="17" t="s">
        <v>29</v>
      </c>
      <c r="B783" s="17" t="s">
        <v>31</v>
      </c>
      <c r="C783" s="17" t="s">
        <v>144</v>
      </c>
      <c r="D783" s="17" t="s">
        <v>183</v>
      </c>
      <c r="E783" s="17">
        <v>30202</v>
      </c>
      <c r="F783" s="17" t="s">
        <v>195</v>
      </c>
      <c r="G783" s="18"/>
      <c r="H783" s="17">
        <v>160704</v>
      </c>
      <c r="I783" s="17" t="s">
        <v>31</v>
      </c>
      <c r="J783" s="17" t="s">
        <v>144</v>
      </c>
      <c r="K783" s="17" t="s">
        <v>183</v>
      </c>
      <c r="L783" s="17" t="s">
        <v>917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8"/>
      <c r="V783" s="18"/>
      <c r="W783" s="18"/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144</v>
      </c>
      <c r="D784" s="17" t="s">
        <v>183</v>
      </c>
      <c r="E784" s="17">
        <v>30202</v>
      </c>
      <c r="F784" s="17" t="s">
        <v>195</v>
      </c>
      <c r="G784" s="18"/>
      <c r="H784" s="17">
        <v>160704</v>
      </c>
      <c r="I784" s="17" t="s">
        <v>31</v>
      </c>
      <c r="J784" s="17" t="s">
        <v>144</v>
      </c>
      <c r="K784" s="17" t="s">
        <v>183</v>
      </c>
      <c r="L784" s="17" t="s">
        <v>23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8"/>
      <c r="V784" s="18"/>
      <c r="W784" s="18"/>
      <c r="X784" s="18"/>
    </row>
    <row r="785" spans="1:24" ht="15" thickBot="1" x14ac:dyDescent="0.35">
      <c r="A785" s="17" t="s">
        <v>29</v>
      </c>
      <c r="B785" s="17" t="s">
        <v>31</v>
      </c>
      <c r="C785" s="17" t="s">
        <v>144</v>
      </c>
      <c r="D785" s="17" t="s">
        <v>183</v>
      </c>
      <c r="E785" s="17">
        <v>30202</v>
      </c>
      <c r="F785" s="17" t="s">
        <v>195</v>
      </c>
      <c r="G785" s="18"/>
      <c r="H785" s="17">
        <v>160704</v>
      </c>
      <c r="I785" s="17" t="s">
        <v>31</v>
      </c>
      <c r="J785" s="17" t="s">
        <v>144</v>
      </c>
      <c r="K785" s="17" t="s">
        <v>183</v>
      </c>
      <c r="L785" s="17" t="s">
        <v>21</v>
      </c>
      <c r="M785" s="17">
        <v>0</v>
      </c>
      <c r="N785" s="17">
        <v>1</v>
      </c>
      <c r="O785" s="17">
        <v>1</v>
      </c>
      <c r="P785" s="17">
        <v>0</v>
      </c>
      <c r="Q785" s="17">
        <v>0</v>
      </c>
      <c r="R785" s="17">
        <v>0</v>
      </c>
      <c r="S785" s="17">
        <v>1</v>
      </c>
      <c r="T785" s="17">
        <v>0</v>
      </c>
      <c r="U785" s="18"/>
      <c r="V785" s="18"/>
      <c r="W785" s="18"/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183</v>
      </c>
      <c r="E786" s="17">
        <v>30202</v>
      </c>
      <c r="F786" s="17" t="s">
        <v>195</v>
      </c>
      <c r="G786" s="18"/>
      <c r="H786" s="17">
        <v>160704</v>
      </c>
      <c r="I786" s="17" t="s">
        <v>31</v>
      </c>
      <c r="J786" s="17" t="s">
        <v>144</v>
      </c>
      <c r="K786" s="17" t="s">
        <v>183</v>
      </c>
      <c r="L786" s="17" t="s">
        <v>24</v>
      </c>
      <c r="M786" s="17">
        <v>0</v>
      </c>
      <c r="N786" s="17">
        <v>79</v>
      </c>
      <c r="O786" s="17">
        <v>123</v>
      </c>
      <c r="P786" s="17">
        <v>0</v>
      </c>
      <c r="Q786" s="17">
        <v>0</v>
      </c>
      <c r="R786" s="17">
        <v>0</v>
      </c>
      <c r="S786" s="17">
        <v>81</v>
      </c>
      <c r="T786" s="17">
        <v>0</v>
      </c>
      <c r="U786" s="18"/>
      <c r="V786" s="18"/>
      <c r="W786" s="18"/>
      <c r="X786" s="18"/>
    </row>
    <row r="787" spans="1:24" ht="28.2" thickBot="1" x14ac:dyDescent="0.35">
      <c r="A787" s="17" t="s">
        <v>29</v>
      </c>
      <c r="B787" s="17" t="s">
        <v>31</v>
      </c>
      <c r="C787" s="17" t="s">
        <v>144</v>
      </c>
      <c r="D787" s="17" t="s">
        <v>196</v>
      </c>
      <c r="E787" s="17">
        <v>261</v>
      </c>
      <c r="F787" s="17" t="s">
        <v>197</v>
      </c>
      <c r="G787" s="18"/>
      <c r="H787" s="17">
        <v>160705</v>
      </c>
      <c r="I787" s="17" t="s">
        <v>31</v>
      </c>
      <c r="J787" s="17" t="s">
        <v>144</v>
      </c>
      <c r="K787" s="17" t="s">
        <v>196</v>
      </c>
      <c r="L787" s="17" t="s">
        <v>917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8"/>
      <c r="W787" s="18"/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196</v>
      </c>
      <c r="E788" s="17">
        <v>261</v>
      </c>
      <c r="F788" s="17" t="s">
        <v>197</v>
      </c>
      <c r="G788" s="18"/>
      <c r="H788" s="17">
        <v>160705</v>
      </c>
      <c r="I788" s="17" t="s">
        <v>31</v>
      </c>
      <c r="J788" s="17" t="s">
        <v>144</v>
      </c>
      <c r="K788" s="17" t="s">
        <v>196</v>
      </c>
      <c r="L788" s="17" t="s">
        <v>24</v>
      </c>
      <c r="M788" s="17">
        <v>179</v>
      </c>
      <c r="N788" s="17">
        <v>0</v>
      </c>
      <c r="O788" s="17">
        <v>0</v>
      </c>
      <c r="P788" s="17">
        <v>160</v>
      </c>
      <c r="Q788" s="17">
        <v>85</v>
      </c>
      <c r="R788" s="17">
        <v>0</v>
      </c>
      <c r="S788" s="17">
        <v>302</v>
      </c>
      <c r="T788" s="17">
        <v>298</v>
      </c>
      <c r="U788" s="17">
        <v>265</v>
      </c>
      <c r="V788" s="18"/>
      <c r="W788" s="18"/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196</v>
      </c>
      <c r="E789" s="17">
        <v>261</v>
      </c>
      <c r="F789" s="17" t="s">
        <v>197</v>
      </c>
      <c r="G789" s="18"/>
      <c r="H789" s="17">
        <v>160705</v>
      </c>
      <c r="I789" s="17" t="s">
        <v>31</v>
      </c>
      <c r="J789" s="17" t="s">
        <v>144</v>
      </c>
      <c r="K789" s="17" t="s">
        <v>196</v>
      </c>
      <c r="L789" s="17" t="s">
        <v>21</v>
      </c>
      <c r="M789" s="17">
        <v>12</v>
      </c>
      <c r="N789" s="17">
        <v>0</v>
      </c>
      <c r="O789" s="17">
        <v>0</v>
      </c>
      <c r="P789" s="17">
        <v>20</v>
      </c>
      <c r="Q789" s="17">
        <v>8</v>
      </c>
      <c r="R789" s="17">
        <v>0</v>
      </c>
      <c r="S789" s="17">
        <v>8</v>
      </c>
      <c r="T789" s="17">
        <v>10</v>
      </c>
      <c r="U789" s="17">
        <v>8</v>
      </c>
      <c r="V789" s="18"/>
      <c r="W789" s="18"/>
      <c r="X789" s="18"/>
    </row>
    <row r="790" spans="1:24" ht="15" thickBot="1" x14ac:dyDescent="0.35">
      <c r="A790" s="17" t="s">
        <v>29</v>
      </c>
      <c r="B790" s="17" t="s">
        <v>31</v>
      </c>
      <c r="C790" s="17" t="s">
        <v>144</v>
      </c>
      <c r="D790" s="17" t="s">
        <v>196</v>
      </c>
      <c r="E790" s="17">
        <v>261</v>
      </c>
      <c r="F790" s="17" t="s">
        <v>197</v>
      </c>
      <c r="G790" s="18"/>
      <c r="H790" s="17">
        <v>160705</v>
      </c>
      <c r="I790" s="17" t="s">
        <v>31</v>
      </c>
      <c r="J790" s="17" t="s">
        <v>144</v>
      </c>
      <c r="K790" s="17" t="s">
        <v>196</v>
      </c>
      <c r="L790" s="17" t="s">
        <v>22</v>
      </c>
      <c r="M790" s="17">
        <v>12</v>
      </c>
      <c r="N790" s="17">
        <v>0</v>
      </c>
      <c r="O790" s="17">
        <v>0</v>
      </c>
      <c r="P790" s="17">
        <v>20</v>
      </c>
      <c r="Q790" s="17">
        <v>6</v>
      </c>
      <c r="R790" s="17">
        <v>0</v>
      </c>
      <c r="S790" s="17">
        <v>8</v>
      </c>
      <c r="T790" s="17">
        <v>10</v>
      </c>
      <c r="U790" s="17">
        <v>8</v>
      </c>
      <c r="V790" s="18"/>
      <c r="W790" s="18"/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196</v>
      </c>
      <c r="E791" s="17">
        <v>261</v>
      </c>
      <c r="F791" s="17" t="s">
        <v>197</v>
      </c>
      <c r="G791" s="18"/>
      <c r="H791" s="17">
        <v>160705</v>
      </c>
      <c r="I791" s="17" t="s">
        <v>31</v>
      </c>
      <c r="J791" s="17" t="s">
        <v>144</v>
      </c>
      <c r="K791" s="17" t="s">
        <v>196</v>
      </c>
      <c r="L791" s="17" t="s">
        <v>23</v>
      </c>
      <c r="M791" s="17">
        <v>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  <c r="S791" s="17">
        <v>0</v>
      </c>
      <c r="T791" s="17">
        <v>0</v>
      </c>
      <c r="U791" s="17">
        <v>0</v>
      </c>
      <c r="V791" s="18"/>
      <c r="W791" s="18"/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262</v>
      </c>
      <c r="F792" s="17" t="s">
        <v>198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21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8"/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262</v>
      </c>
      <c r="F793" s="17" t="s">
        <v>198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24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723</v>
      </c>
      <c r="T793" s="17">
        <v>0</v>
      </c>
      <c r="U793" s="17">
        <v>0</v>
      </c>
      <c r="V793" s="18"/>
      <c r="W793" s="18"/>
      <c r="X793" s="18"/>
    </row>
    <row r="794" spans="1:24" ht="15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262</v>
      </c>
      <c r="F794" s="17" t="s">
        <v>198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23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8"/>
      <c r="W794" s="18"/>
      <c r="X794" s="18"/>
    </row>
    <row r="795" spans="1:24" ht="15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262</v>
      </c>
      <c r="F795" s="17" t="s">
        <v>198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22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8"/>
      <c r="W795" s="18"/>
      <c r="X795" s="18"/>
    </row>
    <row r="796" spans="1:24" ht="28.2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262</v>
      </c>
      <c r="F796" s="17" t="s">
        <v>198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917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8"/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266</v>
      </c>
      <c r="F797" s="17" t="s">
        <v>199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21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8"/>
      <c r="W797" s="18"/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266</v>
      </c>
      <c r="F798" s="17" t="s">
        <v>199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24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8"/>
      <c r="W798" s="18"/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266</v>
      </c>
      <c r="F799" s="17" t="s">
        <v>199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22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8"/>
      <c r="W799" s="18"/>
      <c r="X799" s="18"/>
    </row>
    <row r="800" spans="1:24" ht="28.2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266</v>
      </c>
      <c r="F800" s="17" t="s">
        <v>199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917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8"/>
      <c r="W800" s="18"/>
      <c r="X800" s="18"/>
    </row>
    <row r="801" spans="1:24" ht="15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266</v>
      </c>
      <c r="F801" s="17" t="s">
        <v>199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23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8"/>
      <c r="W801" s="18"/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267</v>
      </c>
      <c r="F802" s="17" t="s">
        <v>200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24</v>
      </c>
      <c r="M802" s="17">
        <v>0</v>
      </c>
      <c r="N802" s="17">
        <v>65</v>
      </c>
      <c r="O802" s="17">
        <v>138</v>
      </c>
      <c r="P802" s="17">
        <v>0</v>
      </c>
      <c r="Q802" s="17">
        <v>0</v>
      </c>
      <c r="R802" s="17">
        <v>0</v>
      </c>
      <c r="S802" s="17">
        <v>255</v>
      </c>
      <c r="T802" s="17">
        <v>219</v>
      </c>
      <c r="U802" s="17">
        <v>0</v>
      </c>
      <c r="V802" s="18"/>
      <c r="W802" s="18"/>
      <c r="X802" s="18"/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267</v>
      </c>
      <c r="F803" s="17" t="s">
        <v>200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22</v>
      </c>
      <c r="M803" s="17">
        <v>0</v>
      </c>
      <c r="N803" s="17">
        <v>6</v>
      </c>
      <c r="O803" s="17">
        <v>3</v>
      </c>
      <c r="P803" s="17">
        <v>0</v>
      </c>
      <c r="Q803" s="17">
        <v>0</v>
      </c>
      <c r="R803" s="17">
        <v>0</v>
      </c>
      <c r="S803" s="17">
        <v>4</v>
      </c>
      <c r="T803" s="17">
        <v>3</v>
      </c>
      <c r="U803" s="17">
        <v>0</v>
      </c>
      <c r="V803" s="18"/>
      <c r="W803" s="18"/>
      <c r="X803" s="18"/>
    </row>
    <row r="804" spans="1:24" ht="15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267</v>
      </c>
      <c r="F804" s="17" t="s">
        <v>200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23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8"/>
      <c r="W804" s="18"/>
      <c r="X804" s="18"/>
    </row>
    <row r="805" spans="1:24" ht="28.2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267</v>
      </c>
      <c r="F805" s="17" t="s">
        <v>200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917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8"/>
      <c r="W805" s="18"/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267</v>
      </c>
      <c r="F806" s="17" t="s">
        <v>200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21</v>
      </c>
      <c r="M806" s="17">
        <v>0</v>
      </c>
      <c r="N806" s="17">
        <v>6</v>
      </c>
      <c r="O806" s="17">
        <v>3</v>
      </c>
      <c r="P806" s="17">
        <v>0</v>
      </c>
      <c r="Q806" s="17">
        <v>0</v>
      </c>
      <c r="R806" s="17">
        <v>0</v>
      </c>
      <c r="S806" s="17">
        <v>4</v>
      </c>
      <c r="T806" s="17">
        <v>3</v>
      </c>
      <c r="U806" s="17">
        <v>0</v>
      </c>
      <c r="V806" s="18"/>
      <c r="W806" s="18"/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268</v>
      </c>
      <c r="F807" s="17" t="s">
        <v>201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23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8"/>
      <c r="W807" s="18"/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268</v>
      </c>
      <c r="F808" s="17" t="s">
        <v>201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24</v>
      </c>
      <c r="M808" s="17">
        <v>0</v>
      </c>
      <c r="N808" s="17">
        <v>462</v>
      </c>
      <c r="O808" s="17">
        <v>393</v>
      </c>
      <c r="P808" s="17">
        <v>529</v>
      </c>
      <c r="Q808" s="17">
        <v>209</v>
      </c>
      <c r="R808" s="17">
        <v>480</v>
      </c>
      <c r="S808" s="17">
        <v>115</v>
      </c>
      <c r="T808" s="17">
        <v>592</v>
      </c>
      <c r="U808" s="17">
        <v>138</v>
      </c>
      <c r="V808" s="18"/>
      <c r="W808" s="18"/>
      <c r="X808" s="18"/>
    </row>
    <row r="809" spans="1:24" ht="15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268</v>
      </c>
      <c r="F809" s="17" t="s">
        <v>201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21</v>
      </c>
      <c r="M809" s="17">
        <v>0</v>
      </c>
      <c r="N809" s="17">
        <v>8</v>
      </c>
      <c r="O809" s="17">
        <v>22</v>
      </c>
      <c r="P809" s="17">
        <v>16</v>
      </c>
      <c r="Q809" s="17">
        <v>24</v>
      </c>
      <c r="R809" s="17">
        <v>22</v>
      </c>
      <c r="S809" s="17">
        <v>0</v>
      </c>
      <c r="T809" s="17">
        <v>18</v>
      </c>
      <c r="U809" s="17">
        <v>33</v>
      </c>
      <c r="V809" s="18"/>
      <c r="W809" s="18"/>
      <c r="X809" s="18"/>
    </row>
    <row r="810" spans="1:24" ht="15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268</v>
      </c>
      <c r="F810" s="17" t="s">
        <v>201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22</v>
      </c>
      <c r="M810" s="17">
        <v>0</v>
      </c>
      <c r="N810" s="17">
        <v>8</v>
      </c>
      <c r="O810" s="17">
        <v>22</v>
      </c>
      <c r="P810" s="17">
        <v>16</v>
      </c>
      <c r="Q810" s="17">
        <v>24</v>
      </c>
      <c r="R810" s="17">
        <v>22</v>
      </c>
      <c r="S810" s="17">
        <v>0</v>
      </c>
      <c r="T810" s="17">
        <v>18</v>
      </c>
      <c r="U810" s="17">
        <v>33</v>
      </c>
      <c r="V810" s="18"/>
      <c r="W810" s="18"/>
      <c r="X810" s="18"/>
    </row>
    <row r="811" spans="1:24" ht="28.2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268</v>
      </c>
      <c r="F811" s="17" t="s">
        <v>201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917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8"/>
      <c r="W811" s="18"/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269</v>
      </c>
      <c r="F812" s="17" t="s">
        <v>202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22</v>
      </c>
      <c r="M812" s="17">
        <v>5</v>
      </c>
      <c r="N812" s="17">
        <v>0</v>
      </c>
      <c r="O812" s="17">
        <v>0</v>
      </c>
      <c r="P812" s="17">
        <v>0</v>
      </c>
      <c r="Q812" s="17">
        <v>3</v>
      </c>
      <c r="R812" s="17">
        <v>1</v>
      </c>
      <c r="S812" s="17">
        <v>6</v>
      </c>
      <c r="T812" s="17">
        <v>6</v>
      </c>
      <c r="U812" s="17">
        <v>2</v>
      </c>
      <c r="V812" s="18"/>
      <c r="W812" s="18"/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269</v>
      </c>
      <c r="F813" s="17" t="s">
        <v>202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23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8"/>
      <c r="W813" s="18"/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269</v>
      </c>
      <c r="F814" s="17" t="s">
        <v>202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24</v>
      </c>
      <c r="M814" s="17">
        <v>71</v>
      </c>
      <c r="N814" s="17">
        <v>0</v>
      </c>
      <c r="O814" s="17">
        <v>0</v>
      </c>
      <c r="P814" s="17">
        <v>0</v>
      </c>
      <c r="Q814" s="17">
        <v>685</v>
      </c>
      <c r="R814" s="17">
        <v>365</v>
      </c>
      <c r="S814" s="17">
        <v>942</v>
      </c>
      <c r="T814" s="17">
        <v>558</v>
      </c>
      <c r="U814" s="17">
        <v>137</v>
      </c>
      <c r="V814" s="18"/>
      <c r="W814" s="18"/>
      <c r="X814" s="18"/>
    </row>
    <row r="815" spans="1:24" ht="28.2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269</v>
      </c>
      <c r="F815" s="17" t="s">
        <v>202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917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1</v>
      </c>
      <c r="S815" s="17">
        <v>0</v>
      </c>
      <c r="T815" s="17">
        <v>1</v>
      </c>
      <c r="U815" s="17">
        <v>0</v>
      </c>
      <c r="V815" s="18"/>
      <c r="W815" s="18"/>
      <c r="X815" s="18"/>
    </row>
    <row r="816" spans="1:24" ht="15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269</v>
      </c>
      <c r="F816" s="17" t="s">
        <v>202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21</v>
      </c>
      <c r="M816" s="17">
        <v>5</v>
      </c>
      <c r="N816" s="17">
        <v>0</v>
      </c>
      <c r="O816" s="17">
        <v>0</v>
      </c>
      <c r="P816" s="17">
        <v>0</v>
      </c>
      <c r="Q816" s="17">
        <v>3</v>
      </c>
      <c r="R816" s="17">
        <v>1</v>
      </c>
      <c r="S816" s="17">
        <v>6</v>
      </c>
      <c r="T816" s="17">
        <v>6</v>
      </c>
      <c r="U816" s="17">
        <v>2</v>
      </c>
      <c r="V816" s="18"/>
      <c r="W816" s="18"/>
      <c r="X816" s="18"/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6740</v>
      </c>
      <c r="F817" s="17" t="s">
        <v>203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22</v>
      </c>
      <c r="M817" s="17">
        <v>0</v>
      </c>
      <c r="N817" s="17">
        <v>0</v>
      </c>
      <c r="O817" s="17">
        <v>0</v>
      </c>
      <c r="P817" s="17">
        <v>1</v>
      </c>
      <c r="Q817" s="17">
        <v>0</v>
      </c>
      <c r="R817" s="17">
        <v>0</v>
      </c>
      <c r="S817" s="17">
        <v>0</v>
      </c>
      <c r="T817" s="17">
        <v>0</v>
      </c>
      <c r="U817" s="17">
        <v>5</v>
      </c>
      <c r="V817" s="18"/>
      <c r="W817" s="18"/>
      <c r="X817" s="18"/>
    </row>
    <row r="818" spans="1:24" ht="15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6740</v>
      </c>
      <c r="F818" s="17" t="s">
        <v>203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23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0</v>
      </c>
      <c r="V818" s="18"/>
      <c r="W818" s="18"/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6740</v>
      </c>
      <c r="F819" s="17" t="s">
        <v>203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21</v>
      </c>
      <c r="M819" s="17">
        <v>0</v>
      </c>
      <c r="N819" s="17">
        <v>0</v>
      </c>
      <c r="O819" s="17">
        <v>0</v>
      </c>
      <c r="P819" s="17">
        <v>1</v>
      </c>
      <c r="Q819" s="17">
        <v>0</v>
      </c>
      <c r="R819" s="17">
        <v>0</v>
      </c>
      <c r="S819" s="17">
        <v>0</v>
      </c>
      <c r="T819" s="17">
        <v>0</v>
      </c>
      <c r="U819" s="17">
        <v>5</v>
      </c>
      <c r="V819" s="18"/>
      <c r="W819" s="18"/>
      <c r="X819" s="18"/>
    </row>
    <row r="820" spans="1:24" ht="28.2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6740</v>
      </c>
      <c r="F820" s="17" t="s">
        <v>203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917</v>
      </c>
      <c r="M820" s="17">
        <v>0</v>
      </c>
      <c r="N820" s="17">
        <v>0</v>
      </c>
      <c r="O820" s="17">
        <v>0</v>
      </c>
      <c r="P820" s="17">
        <v>1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8"/>
      <c r="W820" s="18"/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6740</v>
      </c>
      <c r="F821" s="17" t="s">
        <v>203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24</v>
      </c>
      <c r="M821" s="17">
        <v>0</v>
      </c>
      <c r="N821" s="17">
        <v>0</v>
      </c>
      <c r="O821" s="17">
        <v>0</v>
      </c>
      <c r="P821" s="17">
        <v>366</v>
      </c>
      <c r="Q821" s="17">
        <v>0</v>
      </c>
      <c r="R821" s="17">
        <v>0</v>
      </c>
      <c r="S821" s="17">
        <v>0</v>
      </c>
      <c r="T821" s="17">
        <v>0</v>
      </c>
      <c r="U821" s="17">
        <v>618</v>
      </c>
      <c r="V821" s="18"/>
      <c r="W821" s="18"/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11690</v>
      </c>
      <c r="F822" s="17" t="s">
        <v>204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21</v>
      </c>
      <c r="M822" s="17">
        <v>2</v>
      </c>
      <c r="N822" s="17">
        <v>4</v>
      </c>
      <c r="O822" s="17">
        <v>3</v>
      </c>
      <c r="P822" s="17">
        <v>4</v>
      </c>
      <c r="Q822" s="17">
        <v>0</v>
      </c>
      <c r="R822" s="17">
        <v>5</v>
      </c>
      <c r="S822" s="17">
        <v>0</v>
      </c>
      <c r="T822" s="17">
        <v>0</v>
      </c>
      <c r="U822" s="17">
        <v>4</v>
      </c>
      <c r="V822" s="18"/>
      <c r="W822" s="18"/>
      <c r="X822" s="18"/>
    </row>
    <row r="823" spans="1:24" ht="28.2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11690</v>
      </c>
      <c r="F823" s="17" t="s">
        <v>204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917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8"/>
      <c r="W823" s="18"/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11690</v>
      </c>
      <c r="F824" s="17" t="s">
        <v>204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24</v>
      </c>
      <c r="M824" s="17">
        <v>39</v>
      </c>
      <c r="N824" s="17">
        <v>314</v>
      </c>
      <c r="O824" s="17">
        <v>119</v>
      </c>
      <c r="P824" s="17">
        <v>292</v>
      </c>
      <c r="Q824" s="17">
        <v>0</v>
      </c>
      <c r="R824" s="17">
        <v>344</v>
      </c>
      <c r="S824" s="17">
        <v>0</v>
      </c>
      <c r="T824" s="17">
        <v>0</v>
      </c>
      <c r="U824" s="17">
        <v>59</v>
      </c>
      <c r="V824" s="18"/>
      <c r="W824" s="18"/>
      <c r="X824" s="18"/>
    </row>
    <row r="825" spans="1:24" ht="15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11690</v>
      </c>
      <c r="F825" s="17" t="s">
        <v>204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22</v>
      </c>
      <c r="M825" s="17">
        <v>2</v>
      </c>
      <c r="N825" s="17">
        <v>4</v>
      </c>
      <c r="O825" s="17">
        <v>3</v>
      </c>
      <c r="P825" s="17">
        <v>4</v>
      </c>
      <c r="Q825" s="17">
        <v>0</v>
      </c>
      <c r="R825" s="17">
        <v>5</v>
      </c>
      <c r="S825" s="17">
        <v>0</v>
      </c>
      <c r="T825" s="17">
        <v>0</v>
      </c>
      <c r="U825" s="17">
        <v>4</v>
      </c>
      <c r="V825" s="18"/>
      <c r="W825" s="18"/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11690</v>
      </c>
      <c r="F826" s="17" t="s">
        <v>204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23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8"/>
      <c r="W826" s="18"/>
      <c r="X826" s="18"/>
    </row>
    <row r="827" spans="1:24" ht="28.2" thickBot="1" x14ac:dyDescent="0.35">
      <c r="A827" s="17" t="s">
        <v>29</v>
      </c>
      <c r="B827" s="17" t="s">
        <v>31</v>
      </c>
      <c r="C827" s="17" t="s">
        <v>144</v>
      </c>
      <c r="D827" s="17" t="s">
        <v>196</v>
      </c>
      <c r="E827" s="17">
        <v>15140</v>
      </c>
      <c r="F827" s="17" t="s">
        <v>205</v>
      </c>
      <c r="G827" s="18"/>
      <c r="H827" s="17">
        <v>160705</v>
      </c>
      <c r="I827" s="17" t="s">
        <v>31</v>
      </c>
      <c r="J827" s="17" t="s">
        <v>144</v>
      </c>
      <c r="K827" s="17" t="s">
        <v>196</v>
      </c>
      <c r="L827" s="17" t="s">
        <v>917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8"/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144</v>
      </c>
      <c r="D828" s="17" t="s">
        <v>196</v>
      </c>
      <c r="E828" s="17">
        <v>15140</v>
      </c>
      <c r="F828" s="17" t="s">
        <v>205</v>
      </c>
      <c r="G828" s="18"/>
      <c r="H828" s="17">
        <v>160705</v>
      </c>
      <c r="I828" s="17" t="s">
        <v>31</v>
      </c>
      <c r="J828" s="17" t="s">
        <v>144</v>
      </c>
      <c r="K828" s="17" t="s">
        <v>196</v>
      </c>
      <c r="L828" s="17" t="s">
        <v>23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8"/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144</v>
      </c>
      <c r="D829" s="17" t="s">
        <v>196</v>
      </c>
      <c r="E829" s="17">
        <v>15140</v>
      </c>
      <c r="F829" s="17" t="s">
        <v>205</v>
      </c>
      <c r="G829" s="18"/>
      <c r="H829" s="17">
        <v>160705</v>
      </c>
      <c r="I829" s="17" t="s">
        <v>31</v>
      </c>
      <c r="J829" s="17" t="s">
        <v>144</v>
      </c>
      <c r="K829" s="17" t="s">
        <v>196</v>
      </c>
      <c r="L829" s="17" t="s">
        <v>21</v>
      </c>
      <c r="M829" s="17">
        <v>0</v>
      </c>
      <c r="N829" s="17">
        <v>5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8"/>
      <c r="W829" s="18"/>
      <c r="X829" s="18"/>
    </row>
    <row r="830" spans="1:24" ht="15" thickBot="1" x14ac:dyDescent="0.35">
      <c r="A830" s="17" t="s">
        <v>29</v>
      </c>
      <c r="B830" s="17" t="s">
        <v>31</v>
      </c>
      <c r="C830" s="17" t="s">
        <v>144</v>
      </c>
      <c r="D830" s="17" t="s">
        <v>196</v>
      </c>
      <c r="E830" s="17">
        <v>15140</v>
      </c>
      <c r="F830" s="17" t="s">
        <v>205</v>
      </c>
      <c r="G830" s="18"/>
      <c r="H830" s="17">
        <v>160705</v>
      </c>
      <c r="I830" s="17" t="s">
        <v>31</v>
      </c>
      <c r="J830" s="17" t="s">
        <v>144</v>
      </c>
      <c r="K830" s="17" t="s">
        <v>196</v>
      </c>
      <c r="L830" s="17" t="s">
        <v>24</v>
      </c>
      <c r="M830" s="17">
        <v>0</v>
      </c>
      <c r="N830" s="17">
        <v>253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8"/>
      <c r="W830" s="18"/>
      <c r="X830" s="18"/>
    </row>
    <row r="831" spans="1:24" ht="15" thickBot="1" x14ac:dyDescent="0.35">
      <c r="A831" s="17" t="s">
        <v>29</v>
      </c>
      <c r="B831" s="17" t="s">
        <v>31</v>
      </c>
      <c r="C831" s="17" t="s">
        <v>144</v>
      </c>
      <c r="D831" s="17" t="s">
        <v>196</v>
      </c>
      <c r="E831" s="17">
        <v>15140</v>
      </c>
      <c r="F831" s="17" t="s">
        <v>205</v>
      </c>
      <c r="G831" s="18"/>
      <c r="H831" s="17">
        <v>160705</v>
      </c>
      <c r="I831" s="17" t="s">
        <v>31</v>
      </c>
      <c r="J831" s="17" t="s">
        <v>144</v>
      </c>
      <c r="K831" s="17" t="s">
        <v>196</v>
      </c>
      <c r="L831" s="17" t="s">
        <v>22</v>
      </c>
      <c r="M831" s="17">
        <v>0</v>
      </c>
      <c r="N831" s="17">
        <v>5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8"/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144</v>
      </c>
      <c r="D832" s="17" t="s">
        <v>196</v>
      </c>
      <c r="E832" s="17">
        <v>29012</v>
      </c>
      <c r="F832" s="17" t="s">
        <v>781</v>
      </c>
      <c r="G832" s="18"/>
      <c r="H832" s="17">
        <v>160705</v>
      </c>
      <c r="I832" s="17" t="s">
        <v>31</v>
      </c>
      <c r="J832" s="17" t="s">
        <v>144</v>
      </c>
      <c r="K832" s="17" t="s">
        <v>196</v>
      </c>
      <c r="L832" s="17" t="s">
        <v>24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8"/>
      <c r="W832" s="18"/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144</v>
      </c>
      <c r="D833" s="17" t="s">
        <v>196</v>
      </c>
      <c r="E833" s="17">
        <v>29012</v>
      </c>
      <c r="F833" s="17" t="s">
        <v>781</v>
      </c>
      <c r="G833" s="18"/>
      <c r="H833" s="17">
        <v>160705</v>
      </c>
      <c r="I833" s="17" t="s">
        <v>31</v>
      </c>
      <c r="J833" s="17" t="s">
        <v>144</v>
      </c>
      <c r="K833" s="17" t="s">
        <v>196</v>
      </c>
      <c r="L833" s="17" t="s">
        <v>22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8"/>
      <c r="W833" s="18"/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144</v>
      </c>
      <c r="D834" s="17" t="s">
        <v>196</v>
      </c>
      <c r="E834" s="17">
        <v>29012</v>
      </c>
      <c r="F834" s="17" t="s">
        <v>781</v>
      </c>
      <c r="G834" s="18"/>
      <c r="H834" s="17">
        <v>160705</v>
      </c>
      <c r="I834" s="17" t="s">
        <v>31</v>
      </c>
      <c r="J834" s="17" t="s">
        <v>144</v>
      </c>
      <c r="K834" s="17" t="s">
        <v>196</v>
      </c>
      <c r="L834" s="17" t="s">
        <v>23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8"/>
      <c r="W834" s="18"/>
      <c r="X834" s="18"/>
    </row>
    <row r="835" spans="1:24" ht="15" thickBot="1" x14ac:dyDescent="0.35">
      <c r="A835" s="17" t="s">
        <v>29</v>
      </c>
      <c r="B835" s="17" t="s">
        <v>31</v>
      </c>
      <c r="C835" s="17" t="s">
        <v>144</v>
      </c>
      <c r="D835" s="17" t="s">
        <v>196</v>
      </c>
      <c r="E835" s="17">
        <v>29012</v>
      </c>
      <c r="F835" s="17" t="s">
        <v>781</v>
      </c>
      <c r="G835" s="18"/>
      <c r="H835" s="17">
        <v>160705</v>
      </c>
      <c r="I835" s="17" t="s">
        <v>31</v>
      </c>
      <c r="J835" s="17" t="s">
        <v>144</v>
      </c>
      <c r="K835" s="17" t="s">
        <v>196</v>
      </c>
      <c r="L835" s="17" t="s">
        <v>21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8"/>
      <c r="W835" s="18"/>
      <c r="X835" s="18"/>
    </row>
    <row r="836" spans="1:24" ht="28.2" thickBot="1" x14ac:dyDescent="0.35">
      <c r="A836" s="17" t="s">
        <v>29</v>
      </c>
      <c r="B836" s="17" t="s">
        <v>31</v>
      </c>
      <c r="C836" s="17" t="s">
        <v>144</v>
      </c>
      <c r="D836" s="17" t="s">
        <v>196</v>
      </c>
      <c r="E836" s="17">
        <v>29012</v>
      </c>
      <c r="F836" s="17" t="s">
        <v>781</v>
      </c>
      <c r="G836" s="18"/>
      <c r="H836" s="17">
        <v>160705</v>
      </c>
      <c r="I836" s="17" t="s">
        <v>31</v>
      </c>
      <c r="J836" s="17" t="s">
        <v>144</v>
      </c>
      <c r="K836" s="17" t="s">
        <v>196</v>
      </c>
      <c r="L836" s="17" t="s">
        <v>917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8"/>
      <c r="W836" s="18"/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144</v>
      </c>
      <c r="D837" s="17" t="s">
        <v>196</v>
      </c>
      <c r="E837" s="17">
        <v>29013</v>
      </c>
      <c r="F837" s="17" t="s">
        <v>782</v>
      </c>
      <c r="G837" s="18"/>
      <c r="H837" s="17">
        <v>160705</v>
      </c>
      <c r="I837" s="17" t="s">
        <v>31</v>
      </c>
      <c r="J837" s="17" t="s">
        <v>144</v>
      </c>
      <c r="K837" s="17" t="s">
        <v>196</v>
      </c>
      <c r="L837" s="17" t="s">
        <v>24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8"/>
      <c r="W837" s="18"/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144</v>
      </c>
      <c r="D838" s="17" t="s">
        <v>196</v>
      </c>
      <c r="E838" s="17">
        <v>29013</v>
      </c>
      <c r="F838" s="17" t="s">
        <v>782</v>
      </c>
      <c r="G838" s="18"/>
      <c r="H838" s="17">
        <v>160705</v>
      </c>
      <c r="I838" s="17" t="s">
        <v>31</v>
      </c>
      <c r="J838" s="17" t="s">
        <v>144</v>
      </c>
      <c r="K838" s="17" t="s">
        <v>196</v>
      </c>
      <c r="L838" s="17" t="s">
        <v>21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8"/>
      <c r="W838" s="18"/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144</v>
      </c>
      <c r="D839" s="17" t="s">
        <v>196</v>
      </c>
      <c r="E839" s="17">
        <v>29013</v>
      </c>
      <c r="F839" s="17" t="s">
        <v>782</v>
      </c>
      <c r="G839" s="18"/>
      <c r="H839" s="17">
        <v>160705</v>
      </c>
      <c r="I839" s="17" t="s">
        <v>31</v>
      </c>
      <c r="J839" s="17" t="s">
        <v>144</v>
      </c>
      <c r="K839" s="17" t="s">
        <v>196</v>
      </c>
      <c r="L839" s="17" t="s">
        <v>22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8"/>
      <c r="W839" s="18"/>
      <c r="X839" s="18"/>
    </row>
    <row r="840" spans="1:24" ht="15" thickBot="1" x14ac:dyDescent="0.35">
      <c r="A840" s="17" t="s">
        <v>29</v>
      </c>
      <c r="B840" s="17" t="s">
        <v>31</v>
      </c>
      <c r="C840" s="17" t="s">
        <v>144</v>
      </c>
      <c r="D840" s="17" t="s">
        <v>196</v>
      </c>
      <c r="E840" s="17">
        <v>29013</v>
      </c>
      <c r="F840" s="17" t="s">
        <v>782</v>
      </c>
      <c r="G840" s="18"/>
      <c r="H840" s="17">
        <v>160705</v>
      </c>
      <c r="I840" s="17" t="s">
        <v>31</v>
      </c>
      <c r="J840" s="17" t="s">
        <v>144</v>
      </c>
      <c r="K840" s="17" t="s">
        <v>196</v>
      </c>
      <c r="L840" s="17" t="s">
        <v>23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8"/>
      <c r="W840" s="18"/>
      <c r="X840" s="18"/>
    </row>
    <row r="841" spans="1:24" ht="28.2" thickBot="1" x14ac:dyDescent="0.35">
      <c r="A841" s="17" t="s">
        <v>29</v>
      </c>
      <c r="B841" s="17" t="s">
        <v>31</v>
      </c>
      <c r="C841" s="17" t="s">
        <v>144</v>
      </c>
      <c r="D841" s="17" t="s">
        <v>196</v>
      </c>
      <c r="E841" s="17">
        <v>29013</v>
      </c>
      <c r="F841" s="17" t="s">
        <v>782</v>
      </c>
      <c r="G841" s="18"/>
      <c r="H841" s="17">
        <v>160705</v>
      </c>
      <c r="I841" s="17" t="s">
        <v>31</v>
      </c>
      <c r="J841" s="17" t="s">
        <v>144</v>
      </c>
      <c r="K841" s="17" t="s">
        <v>196</v>
      </c>
      <c r="L841" s="17" t="s">
        <v>917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8"/>
      <c r="W841" s="18"/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144</v>
      </c>
      <c r="D842" s="17" t="s">
        <v>196</v>
      </c>
      <c r="E842" s="17">
        <v>29014</v>
      </c>
      <c r="F842" s="17" t="s">
        <v>783</v>
      </c>
      <c r="G842" s="18"/>
      <c r="H842" s="17">
        <v>160705</v>
      </c>
      <c r="I842" s="17" t="s">
        <v>31</v>
      </c>
      <c r="J842" s="17" t="s">
        <v>144</v>
      </c>
      <c r="K842" s="17" t="s">
        <v>196</v>
      </c>
      <c r="L842" s="17" t="s">
        <v>22</v>
      </c>
      <c r="M842" s="17">
        <v>0</v>
      </c>
      <c r="N842" s="17">
        <v>0</v>
      </c>
      <c r="O842" s="17">
        <v>0</v>
      </c>
      <c r="P842" s="17">
        <v>1</v>
      </c>
      <c r="Q842" s="17">
        <v>12</v>
      </c>
      <c r="R842" s="17">
        <v>6</v>
      </c>
      <c r="S842" s="17">
        <v>0</v>
      </c>
      <c r="T842" s="17">
        <v>4</v>
      </c>
      <c r="U842" s="17">
        <v>2</v>
      </c>
      <c r="V842" s="18"/>
      <c r="W842" s="18"/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144</v>
      </c>
      <c r="D843" s="17" t="s">
        <v>196</v>
      </c>
      <c r="E843" s="17">
        <v>29014</v>
      </c>
      <c r="F843" s="17" t="s">
        <v>783</v>
      </c>
      <c r="G843" s="18"/>
      <c r="H843" s="17">
        <v>160705</v>
      </c>
      <c r="I843" s="17" t="s">
        <v>31</v>
      </c>
      <c r="J843" s="17" t="s">
        <v>144</v>
      </c>
      <c r="K843" s="17" t="s">
        <v>196</v>
      </c>
      <c r="L843" s="17" t="s">
        <v>24</v>
      </c>
      <c r="M843" s="17">
        <v>0</v>
      </c>
      <c r="N843" s="17">
        <v>0</v>
      </c>
      <c r="O843" s="17">
        <v>0</v>
      </c>
      <c r="P843" s="17">
        <v>124</v>
      </c>
      <c r="Q843" s="17">
        <v>170</v>
      </c>
      <c r="R843" s="17">
        <v>332</v>
      </c>
      <c r="S843" s="17">
        <v>0</v>
      </c>
      <c r="T843" s="17">
        <v>489</v>
      </c>
      <c r="U843" s="17">
        <v>366</v>
      </c>
      <c r="V843" s="18"/>
      <c r="W843" s="18"/>
      <c r="X843" s="18"/>
    </row>
    <row r="844" spans="1:24" ht="15" thickBot="1" x14ac:dyDescent="0.35">
      <c r="A844" s="17" t="s">
        <v>29</v>
      </c>
      <c r="B844" s="17" t="s">
        <v>31</v>
      </c>
      <c r="C844" s="17" t="s">
        <v>144</v>
      </c>
      <c r="D844" s="17" t="s">
        <v>196</v>
      </c>
      <c r="E844" s="17">
        <v>29014</v>
      </c>
      <c r="F844" s="17" t="s">
        <v>783</v>
      </c>
      <c r="G844" s="18"/>
      <c r="H844" s="17">
        <v>160705</v>
      </c>
      <c r="I844" s="17" t="s">
        <v>31</v>
      </c>
      <c r="J844" s="17" t="s">
        <v>144</v>
      </c>
      <c r="K844" s="17" t="s">
        <v>196</v>
      </c>
      <c r="L844" s="17" t="s">
        <v>23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8"/>
      <c r="W844" s="18"/>
      <c r="X844" s="18"/>
    </row>
    <row r="845" spans="1:24" ht="28.2" thickBot="1" x14ac:dyDescent="0.35">
      <c r="A845" s="17" t="s">
        <v>29</v>
      </c>
      <c r="B845" s="17" t="s">
        <v>31</v>
      </c>
      <c r="C845" s="17" t="s">
        <v>144</v>
      </c>
      <c r="D845" s="17" t="s">
        <v>196</v>
      </c>
      <c r="E845" s="17">
        <v>29014</v>
      </c>
      <c r="F845" s="17" t="s">
        <v>783</v>
      </c>
      <c r="G845" s="18"/>
      <c r="H845" s="17">
        <v>160705</v>
      </c>
      <c r="I845" s="17" t="s">
        <v>31</v>
      </c>
      <c r="J845" s="17" t="s">
        <v>144</v>
      </c>
      <c r="K845" s="17" t="s">
        <v>196</v>
      </c>
      <c r="L845" s="17" t="s">
        <v>917</v>
      </c>
      <c r="M845" s="17">
        <v>0</v>
      </c>
      <c r="N845" s="17">
        <v>0</v>
      </c>
      <c r="O845" s="17">
        <v>0</v>
      </c>
      <c r="P845" s="17">
        <v>1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8"/>
      <c r="W845" s="18"/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144</v>
      </c>
      <c r="D846" s="17" t="s">
        <v>196</v>
      </c>
      <c r="E846" s="17">
        <v>29014</v>
      </c>
      <c r="F846" s="17" t="s">
        <v>783</v>
      </c>
      <c r="G846" s="18"/>
      <c r="H846" s="17">
        <v>160705</v>
      </c>
      <c r="I846" s="17" t="s">
        <v>31</v>
      </c>
      <c r="J846" s="17" t="s">
        <v>144</v>
      </c>
      <c r="K846" s="17" t="s">
        <v>196</v>
      </c>
      <c r="L846" s="17" t="s">
        <v>21</v>
      </c>
      <c r="M846" s="17">
        <v>0</v>
      </c>
      <c r="N846" s="17">
        <v>0</v>
      </c>
      <c r="O846" s="17">
        <v>0</v>
      </c>
      <c r="P846" s="17">
        <v>1</v>
      </c>
      <c r="Q846" s="17">
        <v>12</v>
      </c>
      <c r="R846" s="17">
        <v>6</v>
      </c>
      <c r="S846" s="17">
        <v>0</v>
      </c>
      <c r="T846" s="17">
        <v>4</v>
      </c>
      <c r="U846" s="17">
        <v>2</v>
      </c>
      <c r="V846" s="18"/>
      <c r="W846" s="18"/>
      <c r="X846" s="18"/>
    </row>
    <row r="847" spans="1:24" ht="28.2" thickBot="1" x14ac:dyDescent="0.35">
      <c r="A847" s="17" t="s">
        <v>29</v>
      </c>
      <c r="B847" s="17" t="s">
        <v>31</v>
      </c>
      <c r="C847" s="17" t="s">
        <v>144</v>
      </c>
      <c r="D847" s="17" t="s">
        <v>196</v>
      </c>
      <c r="E847" s="17">
        <v>33130</v>
      </c>
      <c r="F847" s="17" t="s">
        <v>945</v>
      </c>
      <c r="G847" s="18"/>
      <c r="H847" s="17">
        <v>160706</v>
      </c>
      <c r="I847" s="17" t="s">
        <v>31</v>
      </c>
      <c r="J847" s="17" t="s">
        <v>144</v>
      </c>
      <c r="K847" s="17" t="s">
        <v>145</v>
      </c>
      <c r="L847" s="17" t="s">
        <v>917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8"/>
      <c r="W847" s="18"/>
      <c r="X847" s="18"/>
    </row>
    <row r="848" spans="1:24" ht="15" thickBot="1" x14ac:dyDescent="0.35">
      <c r="A848" s="17" t="s">
        <v>29</v>
      </c>
      <c r="B848" s="17" t="s">
        <v>31</v>
      </c>
      <c r="C848" s="17" t="s">
        <v>144</v>
      </c>
      <c r="D848" s="17" t="s">
        <v>196</v>
      </c>
      <c r="E848" s="17">
        <v>33130</v>
      </c>
      <c r="F848" s="17" t="s">
        <v>945</v>
      </c>
      <c r="G848" s="18"/>
      <c r="H848" s="17">
        <v>160706</v>
      </c>
      <c r="I848" s="17" t="s">
        <v>31</v>
      </c>
      <c r="J848" s="17" t="s">
        <v>144</v>
      </c>
      <c r="K848" s="17" t="s">
        <v>145</v>
      </c>
      <c r="L848" s="17" t="s">
        <v>24</v>
      </c>
      <c r="M848" s="17">
        <v>0</v>
      </c>
      <c r="N848" s="17">
        <v>0</v>
      </c>
      <c r="O848" s="17">
        <v>0</v>
      </c>
      <c r="P848" s="17">
        <v>0</v>
      </c>
      <c r="Q848" s="17">
        <v>86</v>
      </c>
      <c r="R848" s="17">
        <v>0</v>
      </c>
      <c r="S848" s="17">
        <v>0</v>
      </c>
      <c r="T848" s="17">
        <v>0</v>
      </c>
      <c r="U848" s="17">
        <v>0</v>
      </c>
      <c r="V848" s="18"/>
      <c r="W848" s="18"/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144</v>
      </c>
      <c r="D849" s="17" t="s">
        <v>196</v>
      </c>
      <c r="E849" s="17">
        <v>33130</v>
      </c>
      <c r="F849" s="17" t="s">
        <v>945</v>
      </c>
      <c r="G849" s="18"/>
      <c r="H849" s="17">
        <v>160706</v>
      </c>
      <c r="I849" s="17" t="s">
        <v>31</v>
      </c>
      <c r="J849" s="17" t="s">
        <v>144</v>
      </c>
      <c r="K849" s="17" t="s">
        <v>145</v>
      </c>
      <c r="L849" s="17" t="s">
        <v>22</v>
      </c>
      <c r="M849" s="17">
        <v>0</v>
      </c>
      <c r="N849" s="17">
        <v>0</v>
      </c>
      <c r="O849" s="17">
        <v>0</v>
      </c>
      <c r="P849" s="17">
        <v>0</v>
      </c>
      <c r="Q849" s="17">
        <v>30</v>
      </c>
      <c r="R849" s="17">
        <v>0</v>
      </c>
      <c r="S849" s="17">
        <v>0</v>
      </c>
      <c r="T849" s="17">
        <v>0</v>
      </c>
      <c r="U849" s="17">
        <v>0</v>
      </c>
      <c r="V849" s="18"/>
      <c r="W849" s="18"/>
      <c r="X849" s="18"/>
    </row>
    <row r="850" spans="1:24" ht="15" thickBot="1" x14ac:dyDescent="0.35">
      <c r="A850" s="17" t="s">
        <v>29</v>
      </c>
      <c r="B850" s="17" t="s">
        <v>31</v>
      </c>
      <c r="C850" s="17" t="s">
        <v>144</v>
      </c>
      <c r="D850" s="17" t="s">
        <v>196</v>
      </c>
      <c r="E850" s="17">
        <v>33130</v>
      </c>
      <c r="F850" s="17" t="s">
        <v>945</v>
      </c>
      <c r="G850" s="18"/>
      <c r="H850" s="17">
        <v>160706</v>
      </c>
      <c r="I850" s="17" t="s">
        <v>31</v>
      </c>
      <c r="J850" s="17" t="s">
        <v>144</v>
      </c>
      <c r="K850" s="17" t="s">
        <v>145</v>
      </c>
      <c r="L850" s="17" t="s">
        <v>21</v>
      </c>
      <c r="M850" s="17">
        <v>0</v>
      </c>
      <c r="N850" s="17">
        <v>0</v>
      </c>
      <c r="O850" s="17">
        <v>0</v>
      </c>
      <c r="P850" s="17">
        <v>0</v>
      </c>
      <c r="Q850" s="17">
        <v>30</v>
      </c>
      <c r="R850" s="17">
        <v>0</v>
      </c>
      <c r="S850" s="17">
        <v>0</v>
      </c>
      <c r="T850" s="17">
        <v>0</v>
      </c>
      <c r="U850" s="17">
        <v>0</v>
      </c>
      <c r="V850" s="18"/>
      <c r="W850" s="18"/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144</v>
      </c>
      <c r="D851" s="17" t="s">
        <v>196</v>
      </c>
      <c r="E851" s="17">
        <v>33130</v>
      </c>
      <c r="F851" s="17" t="s">
        <v>945</v>
      </c>
      <c r="G851" s="18"/>
      <c r="H851" s="17">
        <v>160706</v>
      </c>
      <c r="I851" s="17" t="s">
        <v>31</v>
      </c>
      <c r="J851" s="17" t="s">
        <v>144</v>
      </c>
      <c r="K851" s="17" t="s">
        <v>145</v>
      </c>
      <c r="L851" s="17" t="s">
        <v>23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8"/>
      <c r="W851" s="18"/>
      <c r="X851" s="18"/>
    </row>
    <row r="852" spans="1:24" ht="28.2" thickBot="1" x14ac:dyDescent="0.35">
      <c r="A852" s="17" t="s">
        <v>29</v>
      </c>
      <c r="B852" s="17" t="s">
        <v>31</v>
      </c>
      <c r="C852" s="17" t="s">
        <v>31</v>
      </c>
      <c r="D852" s="17" t="s">
        <v>206</v>
      </c>
      <c r="E852" s="17">
        <v>101</v>
      </c>
      <c r="F852" s="17" t="s">
        <v>206</v>
      </c>
      <c r="G852" s="18"/>
      <c r="H852" s="17">
        <v>160303</v>
      </c>
      <c r="I852" s="17" t="s">
        <v>31</v>
      </c>
      <c r="J852" s="17" t="s">
        <v>31</v>
      </c>
      <c r="K852" s="17" t="s">
        <v>207</v>
      </c>
      <c r="L852" s="17" t="s">
        <v>917</v>
      </c>
      <c r="M852" s="17">
        <v>0</v>
      </c>
      <c r="N852" s="17">
        <v>0</v>
      </c>
      <c r="O852" s="17">
        <v>0</v>
      </c>
      <c r="P852" s="17">
        <v>0</v>
      </c>
      <c r="Q852" s="17">
        <v>2</v>
      </c>
      <c r="R852" s="17">
        <v>2</v>
      </c>
      <c r="S852" s="17">
        <v>0</v>
      </c>
      <c r="T852" s="17">
        <v>0</v>
      </c>
      <c r="U852" s="17">
        <v>0</v>
      </c>
      <c r="V852" s="18"/>
      <c r="W852" s="18"/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206</v>
      </c>
      <c r="E853" s="17">
        <v>101</v>
      </c>
      <c r="F853" s="17" t="s">
        <v>206</v>
      </c>
      <c r="G853" s="18"/>
      <c r="H853" s="17">
        <v>160303</v>
      </c>
      <c r="I853" s="17" t="s">
        <v>31</v>
      </c>
      <c r="J853" s="17" t="s">
        <v>31</v>
      </c>
      <c r="K853" s="17" t="s">
        <v>207</v>
      </c>
      <c r="L853" s="17" t="s">
        <v>21</v>
      </c>
      <c r="M853" s="17">
        <v>3</v>
      </c>
      <c r="N853" s="17">
        <v>5</v>
      </c>
      <c r="O853" s="17">
        <v>3</v>
      </c>
      <c r="P853" s="17">
        <v>6</v>
      </c>
      <c r="Q853" s="17">
        <v>6</v>
      </c>
      <c r="R853" s="17">
        <v>24</v>
      </c>
      <c r="S853" s="17">
        <v>4</v>
      </c>
      <c r="T853" s="17">
        <v>9</v>
      </c>
      <c r="U853" s="17">
        <v>7</v>
      </c>
      <c r="V853" s="18"/>
      <c r="W853" s="18"/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206</v>
      </c>
      <c r="E854" s="17">
        <v>101</v>
      </c>
      <c r="F854" s="17" t="s">
        <v>206</v>
      </c>
      <c r="G854" s="18"/>
      <c r="H854" s="17">
        <v>160303</v>
      </c>
      <c r="I854" s="17" t="s">
        <v>31</v>
      </c>
      <c r="J854" s="17" t="s">
        <v>31</v>
      </c>
      <c r="K854" s="17" t="s">
        <v>207</v>
      </c>
      <c r="L854" s="17" t="s">
        <v>22</v>
      </c>
      <c r="M854" s="17">
        <v>3</v>
      </c>
      <c r="N854" s="17">
        <v>5</v>
      </c>
      <c r="O854" s="17">
        <v>3</v>
      </c>
      <c r="P854" s="17">
        <v>6</v>
      </c>
      <c r="Q854" s="17">
        <v>6</v>
      </c>
      <c r="R854" s="17">
        <v>24</v>
      </c>
      <c r="S854" s="17">
        <v>4</v>
      </c>
      <c r="T854" s="17">
        <v>9</v>
      </c>
      <c r="U854" s="17">
        <v>7</v>
      </c>
      <c r="V854" s="18"/>
      <c r="W854" s="18"/>
      <c r="X854" s="18"/>
    </row>
    <row r="855" spans="1:24" ht="15" thickBot="1" x14ac:dyDescent="0.35">
      <c r="A855" s="17" t="s">
        <v>29</v>
      </c>
      <c r="B855" s="17" t="s">
        <v>31</v>
      </c>
      <c r="C855" s="17" t="s">
        <v>31</v>
      </c>
      <c r="D855" s="17" t="s">
        <v>206</v>
      </c>
      <c r="E855" s="17">
        <v>101</v>
      </c>
      <c r="F855" s="17" t="s">
        <v>206</v>
      </c>
      <c r="G855" s="18"/>
      <c r="H855" s="17">
        <v>160303</v>
      </c>
      <c r="I855" s="17" t="s">
        <v>31</v>
      </c>
      <c r="J855" s="17" t="s">
        <v>31</v>
      </c>
      <c r="K855" s="17" t="s">
        <v>207</v>
      </c>
      <c r="L855" s="17" t="s">
        <v>23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0</v>
      </c>
      <c r="V855" s="18"/>
      <c r="W855" s="18"/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206</v>
      </c>
      <c r="E856" s="17">
        <v>101</v>
      </c>
      <c r="F856" s="17" t="s">
        <v>206</v>
      </c>
      <c r="G856" s="18"/>
      <c r="H856" s="17">
        <v>160303</v>
      </c>
      <c r="I856" s="17" t="s">
        <v>31</v>
      </c>
      <c r="J856" s="17" t="s">
        <v>31</v>
      </c>
      <c r="K856" s="17" t="s">
        <v>207</v>
      </c>
      <c r="L856" s="17" t="s">
        <v>24</v>
      </c>
      <c r="M856" s="17">
        <v>241</v>
      </c>
      <c r="N856" s="17">
        <v>227</v>
      </c>
      <c r="O856" s="17">
        <v>210</v>
      </c>
      <c r="P856" s="17">
        <v>220</v>
      </c>
      <c r="Q856" s="17">
        <v>101</v>
      </c>
      <c r="R856" s="17">
        <v>228</v>
      </c>
      <c r="S856" s="17">
        <v>153</v>
      </c>
      <c r="T856" s="17">
        <v>185</v>
      </c>
      <c r="U856" s="17">
        <v>248</v>
      </c>
      <c r="V856" s="18"/>
      <c r="W856" s="18"/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102</v>
      </c>
      <c r="F857" s="17" t="s">
        <v>208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22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8"/>
      <c r="W857" s="18"/>
      <c r="X857" s="18"/>
    </row>
    <row r="858" spans="1:24" ht="28.2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102</v>
      </c>
      <c r="F858" s="17" t="s">
        <v>208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917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8"/>
      <c r="W858" s="18"/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102</v>
      </c>
      <c r="F859" s="17" t="s">
        <v>208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24</v>
      </c>
      <c r="M859" s="17">
        <v>95</v>
      </c>
      <c r="N859" s="17">
        <v>50</v>
      </c>
      <c r="O859" s="17">
        <v>78</v>
      </c>
      <c r="P859" s="17">
        <v>45</v>
      </c>
      <c r="Q859" s="17">
        <v>83</v>
      </c>
      <c r="R859" s="17">
        <v>0</v>
      </c>
      <c r="S859" s="17">
        <v>40</v>
      </c>
      <c r="T859" s="17">
        <v>90</v>
      </c>
      <c r="U859" s="17">
        <v>35</v>
      </c>
      <c r="V859" s="18"/>
      <c r="W859" s="18"/>
      <c r="X859" s="18"/>
    </row>
    <row r="860" spans="1:24" ht="15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102</v>
      </c>
      <c r="F860" s="17" t="s">
        <v>208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23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8"/>
      <c r="W860" s="18"/>
      <c r="X860" s="18"/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102</v>
      </c>
      <c r="F861" s="17" t="s">
        <v>208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21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8"/>
      <c r="W861" s="18"/>
      <c r="X861" s="18"/>
    </row>
    <row r="862" spans="1:24" ht="28.2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103</v>
      </c>
      <c r="F862" s="17" t="s">
        <v>209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917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8"/>
      <c r="W862" s="18"/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103</v>
      </c>
      <c r="F863" s="17" t="s">
        <v>209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23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8"/>
      <c r="W863" s="18"/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103</v>
      </c>
      <c r="F864" s="17" t="s">
        <v>209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24</v>
      </c>
      <c r="M864" s="17">
        <v>72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20</v>
      </c>
      <c r="T864" s="17">
        <v>65</v>
      </c>
      <c r="U864" s="17">
        <v>75</v>
      </c>
      <c r="V864" s="18"/>
      <c r="W864" s="18"/>
      <c r="X864" s="18"/>
    </row>
    <row r="865" spans="1:24" ht="15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103</v>
      </c>
      <c r="F865" s="17" t="s">
        <v>209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21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8"/>
      <c r="W865" s="18"/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103</v>
      </c>
      <c r="F866" s="17" t="s">
        <v>209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22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8"/>
      <c r="W866" s="18"/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104</v>
      </c>
      <c r="F867" s="17" t="s">
        <v>812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22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8"/>
      <c r="W867" s="18"/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104</v>
      </c>
      <c r="F868" s="17" t="s">
        <v>812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23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8"/>
      <c r="W868" s="18"/>
      <c r="X868" s="18"/>
    </row>
    <row r="869" spans="1:24" ht="28.2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104</v>
      </c>
      <c r="F869" s="17" t="s">
        <v>812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917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8"/>
      <c r="W869" s="18"/>
      <c r="X869" s="18"/>
    </row>
    <row r="870" spans="1:24" ht="15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104</v>
      </c>
      <c r="F870" s="17" t="s">
        <v>812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24</v>
      </c>
      <c r="M870" s="17">
        <v>122</v>
      </c>
      <c r="N870" s="17">
        <v>0</v>
      </c>
      <c r="O870" s="17">
        <v>0</v>
      </c>
      <c r="P870" s="17">
        <v>0</v>
      </c>
      <c r="Q870" s="17">
        <v>80</v>
      </c>
      <c r="R870" s="17">
        <v>0</v>
      </c>
      <c r="S870" s="17">
        <v>80</v>
      </c>
      <c r="T870" s="17">
        <v>90</v>
      </c>
      <c r="U870" s="17">
        <v>90</v>
      </c>
      <c r="V870" s="18"/>
      <c r="W870" s="18"/>
      <c r="X870" s="18"/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104</v>
      </c>
      <c r="F871" s="17" t="s">
        <v>812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21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8"/>
      <c r="W871" s="18"/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289</v>
      </c>
      <c r="F872" s="17" t="s">
        <v>210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21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8"/>
      <c r="W872" s="18"/>
      <c r="X872" s="18"/>
    </row>
    <row r="873" spans="1:24" ht="28.2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289</v>
      </c>
      <c r="F873" s="17" t="s">
        <v>210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917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8"/>
      <c r="W873" s="18"/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289</v>
      </c>
      <c r="F874" s="17" t="s">
        <v>210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24</v>
      </c>
      <c r="M874" s="17">
        <v>150</v>
      </c>
      <c r="N874" s="17">
        <v>120</v>
      </c>
      <c r="O874" s="17">
        <v>0</v>
      </c>
      <c r="P874" s="17">
        <v>180</v>
      </c>
      <c r="Q874" s="17">
        <v>54</v>
      </c>
      <c r="R874" s="17">
        <v>0</v>
      </c>
      <c r="S874" s="17">
        <v>60</v>
      </c>
      <c r="T874" s="17">
        <v>78</v>
      </c>
      <c r="U874" s="17">
        <v>260</v>
      </c>
      <c r="V874" s="18"/>
      <c r="W874" s="18"/>
      <c r="X874" s="18"/>
    </row>
    <row r="875" spans="1:24" ht="15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289</v>
      </c>
      <c r="F875" s="17" t="s">
        <v>210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23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8"/>
      <c r="W875" s="18"/>
      <c r="X875" s="18"/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289</v>
      </c>
      <c r="F876" s="17" t="s">
        <v>210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22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8"/>
      <c r="W876" s="18"/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14717</v>
      </c>
      <c r="F877" s="17" t="s">
        <v>813</v>
      </c>
      <c r="G877" s="18"/>
      <c r="H877" s="17">
        <v>160303</v>
      </c>
      <c r="I877" s="17" t="s">
        <v>31</v>
      </c>
      <c r="J877" s="17" t="s">
        <v>31</v>
      </c>
      <c r="K877" s="17" t="s">
        <v>207</v>
      </c>
      <c r="L877" s="17" t="s">
        <v>21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8"/>
      <c r="W877" s="18"/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14717</v>
      </c>
      <c r="F878" s="17" t="s">
        <v>813</v>
      </c>
      <c r="G878" s="18"/>
      <c r="H878" s="17">
        <v>160303</v>
      </c>
      <c r="I878" s="17" t="s">
        <v>31</v>
      </c>
      <c r="J878" s="17" t="s">
        <v>31</v>
      </c>
      <c r="K878" s="17" t="s">
        <v>207</v>
      </c>
      <c r="L878" s="17" t="s">
        <v>23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8"/>
      <c r="W878" s="18"/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14717</v>
      </c>
      <c r="F879" s="17" t="s">
        <v>813</v>
      </c>
      <c r="G879" s="18"/>
      <c r="H879" s="17">
        <v>160303</v>
      </c>
      <c r="I879" s="17" t="s">
        <v>31</v>
      </c>
      <c r="J879" s="17" t="s">
        <v>31</v>
      </c>
      <c r="K879" s="17" t="s">
        <v>207</v>
      </c>
      <c r="L879" s="17" t="s">
        <v>22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8"/>
      <c r="W879" s="18"/>
      <c r="X879" s="18"/>
    </row>
    <row r="880" spans="1:24" ht="28.2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14717</v>
      </c>
      <c r="F880" s="17" t="s">
        <v>813</v>
      </c>
      <c r="G880" s="18"/>
      <c r="H880" s="17">
        <v>160303</v>
      </c>
      <c r="I880" s="17" t="s">
        <v>31</v>
      </c>
      <c r="J880" s="17" t="s">
        <v>31</v>
      </c>
      <c r="K880" s="17" t="s">
        <v>207</v>
      </c>
      <c r="L880" s="17" t="s">
        <v>917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8"/>
      <c r="W880" s="18"/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14717</v>
      </c>
      <c r="F881" s="17" t="s">
        <v>813</v>
      </c>
      <c r="G881" s="18"/>
      <c r="H881" s="17">
        <v>160303</v>
      </c>
      <c r="I881" s="17" t="s">
        <v>31</v>
      </c>
      <c r="J881" s="17" t="s">
        <v>31</v>
      </c>
      <c r="K881" s="17" t="s">
        <v>207</v>
      </c>
      <c r="L881" s="17" t="s">
        <v>24</v>
      </c>
      <c r="M881" s="17">
        <v>88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30</v>
      </c>
      <c r="T881" s="17">
        <v>98</v>
      </c>
      <c r="U881" s="17">
        <v>95</v>
      </c>
      <c r="V881" s="18"/>
      <c r="W881" s="18"/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206</v>
      </c>
      <c r="E882" s="17">
        <v>18573</v>
      </c>
      <c r="F882" s="17" t="s">
        <v>814</v>
      </c>
      <c r="G882" s="18"/>
      <c r="H882" s="17">
        <v>160303</v>
      </c>
      <c r="I882" s="17" t="s">
        <v>31</v>
      </c>
      <c r="J882" s="17" t="s">
        <v>31</v>
      </c>
      <c r="K882" s="17" t="s">
        <v>207</v>
      </c>
      <c r="L882" s="17" t="s">
        <v>24</v>
      </c>
      <c r="M882" s="17">
        <v>89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10</v>
      </c>
      <c r="T882" s="17">
        <v>0</v>
      </c>
      <c r="U882" s="17">
        <v>70</v>
      </c>
      <c r="V882" s="18"/>
      <c r="W882" s="18"/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206</v>
      </c>
      <c r="E883" s="17">
        <v>18573</v>
      </c>
      <c r="F883" s="17" t="s">
        <v>814</v>
      </c>
      <c r="G883" s="18"/>
      <c r="H883" s="17">
        <v>160303</v>
      </c>
      <c r="I883" s="17" t="s">
        <v>31</v>
      </c>
      <c r="J883" s="17" t="s">
        <v>31</v>
      </c>
      <c r="K883" s="17" t="s">
        <v>207</v>
      </c>
      <c r="L883" s="17" t="s">
        <v>22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8"/>
      <c r="W883" s="18"/>
      <c r="X883" s="18"/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206</v>
      </c>
      <c r="E884" s="17">
        <v>18573</v>
      </c>
      <c r="F884" s="17" t="s">
        <v>814</v>
      </c>
      <c r="G884" s="18"/>
      <c r="H884" s="17">
        <v>160303</v>
      </c>
      <c r="I884" s="17" t="s">
        <v>31</v>
      </c>
      <c r="J884" s="17" t="s">
        <v>31</v>
      </c>
      <c r="K884" s="17" t="s">
        <v>207</v>
      </c>
      <c r="L884" s="17" t="s">
        <v>21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11</v>
      </c>
      <c r="V884" s="18"/>
      <c r="W884" s="18"/>
      <c r="X884" s="18"/>
    </row>
    <row r="885" spans="1:24" ht="15" thickBot="1" x14ac:dyDescent="0.35">
      <c r="A885" s="17" t="s">
        <v>29</v>
      </c>
      <c r="B885" s="17" t="s">
        <v>31</v>
      </c>
      <c r="C885" s="17" t="s">
        <v>31</v>
      </c>
      <c r="D885" s="17" t="s">
        <v>206</v>
      </c>
      <c r="E885" s="17">
        <v>18573</v>
      </c>
      <c r="F885" s="17" t="s">
        <v>814</v>
      </c>
      <c r="G885" s="18"/>
      <c r="H885" s="17">
        <v>160303</v>
      </c>
      <c r="I885" s="17" t="s">
        <v>31</v>
      </c>
      <c r="J885" s="17" t="s">
        <v>31</v>
      </c>
      <c r="K885" s="17" t="s">
        <v>207</v>
      </c>
      <c r="L885" s="17" t="s">
        <v>23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8"/>
      <c r="W885" s="18"/>
      <c r="X885" s="18"/>
    </row>
    <row r="886" spans="1:24" ht="28.2" thickBot="1" x14ac:dyDescent="0.35">
      <c r="A886" s="17" t="s">
        <v>29</v>
      </c>
      <c r="B886" s="17" t="s">
        <v>31</v>
      </c>
      <c r="C886" s="17" t="s">
        <v>31</v>
      </c>
      <c r="D886" s="17" t="s">
        <v>206</v>
      </c>
      <c r="E886" s="17">
        <v>18573</v>
      </c>
      <c r="F886" s="17" t="s">
        <v>814</v>
      </c>
      <c r="G886" s="18"/>
      <c r="H886" s="17">
        <v>160303</v>
      </c>
      <c r="I886" s="17" t="s">
        <v>31</v>
      </c>
      <c r="J886" s="17" t="s">
        <v>31</v>
      </c>
      <c r="K886" s="17" t="s">
        <v>207</v>
      </c>
      <c r="L886" s="17" t="s">
        <v>917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8"/>
      <c r="W886" s="18"/>
      <c r="X886" s="18"/>
    </row>
    <row r="887" spans="1:24" ht="28.2" thickBot="1" x14ac:dyDescent="0.35">
      <c r="A887" s="17" t="s">
        <v>29</v>
      </c>
      <c r="B887" s="17" t="s">
        <v>31</v>
      </c>
      <c r="C887" s="17" t="s">
        <v>31</v>
      </c>
      <c r="D887" s="17" t="s">
        <v>206</v>
      </c>
      <c r="E887" s="17">
        <v>26116</v>
      </c>
      <c r="F887" s="17" t="s">
        <v>815</v>
      </c>
      <c r="G887" s="18"/>
      <c r="H887" s="17">
        <v>160303</v>
      </c>
      <c r="I887" s="17" t="s">
        <v>31</v>
      </c>
      <c r="J887" s="17" t="s">
        <v>31</v>
      </c>
      <c r="K887" s="17" t="s">
        <v>207</v>
      </c>
      <c r="L887" s="17" t="s">
        <v>917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8"/>
      <c r="W887" s="18"/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206</v>
      </c>
      <c r="E888" s="17">
        <v>26116</v>
      </c>
      <c r="F888" s="17" t="s">
        <v>815</v>
      </c>
      <c r="G888" s="18"/>
      <c r="H888" s="17">
        <v>160303</v>
      </c>
      <c r="I888" s="17" t="s">
        <v>31</v>
      </c>
      <c r="J888" s="17" t="s">
        <v>31</v>
      </c>
      <c r="K888" s="17" t="s">
        <v>207</v>
      </c>
      <c r="L888" s="17" t="s">
        <v>24</v>
      </c>
      <c r="M888" s="17">
        <v>58</v>
      </c>
      <c r="N888" s="17">
        <v>105</v>
      </c>
      <c r="O888" s="17">
        <v>56</v>
      </c>
      <c r="P888" s="17">
        <v>90</v>
      </c>
      <c r="Q888" s="17">
        <v>120</v>
      </c>
      <c r="R888" s="17">
        <v>0</v>
      </c>
      <c r="S888" s="17">
        <v>30</v>
      </c>
      <c r="T888" s="17">
        <v>68</v>
      </c>
      <c r="U888" s="17">
        <v>15</v>
      </c>
      <c r="V888" s="18"/>
      <c r="W888" s="18"/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206</v>
      </c>
      <c r="E889" s="17">
        <v>26116</v>
      </c>
      <c r="F889" s="17" t="s">
        <v>815</v>
      </c>
      <c r="G889" s="18"/>
      <c r="H889" s="17">
        <v>160303</v>
      </c>
      <c r="I889" s="17" t="s">
        <v>31</v>
      </c>
      <c r="J889" s="17" t="s">
        <v>31</v>
      </c>
      <c r="K889" s="17" t="s">
        <v>207</v>
      </c>
      <c r="L889" s="17" t="s">
        <v>23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8"/>
      <c r="W889" s="18"/>
      <c r="X889" s="18"/>
    </row>
    <row r="890" spans="1:24" ht="15" thickBot="1" x14ac:dyDescent="0.35">
      <c r="A890" s="17" t="s">
        <v>29</v>
      </c>
      <c r="B890" s="17" t="s">
        <v>31</v>
      </c>
      <c r="C890" s="17" t="s">
        <v>31</v>
      </c>
      <c r="D890" s="17" t="s">
        <v>206</v>
      </c>
      <c r="E890" s="17">
        <v>26116</v>
      </c>
      <c r="F890" s="17" t="s">
        <v>815</v>
      </c>
      <c r="G890" s="18"/>
      <c r="H890" s="17">
        <v>160303</v>
      </c>
      <c r="I890" s="17" t="s">
        <v>31</v>
      </c>
      <c r="J890" s="17" t="s">
        <v>31</v>
      </c>
      <c r="K890" s="17" t="s">
        <v>207</v>
      </c>
      <c r="L890" s="17" t="s">
        <v>21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4</v>
      </c>
      <c r="V890" s="18"/>
      <c r="W890" s="18"/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206</v>
      </c>
      <c r="E891" s="17">
        <v>26116</v>
      </c>
      <c r="F891" s="17" t="s">
        <v>815</v>
      </c>
      <c r="G891" s="18"/>
      <c r="H891" s="17">
        <v>160303</v>
      </c>
      <c r="I891" s="17" t="s">
        <v>31</v>
      </c>
      <c r="J891" s="17" t="s">
        <v>31</v>
      </c>
      <c r="K891" s="17" t="s">
        <v>207</v>
      </c>
      <c r="L891" s="17" t="s">
        <v>22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8"/>
      <c r="W891" s="18"/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206</v>
      </c>
      <c r="E892" s="17">
        <v>26631</v>
      </c>
      <c r="F892" s="17" t="s">
        <v>816</v>
      </c>
      <c r="G892" s="18"/>
      <c r="H892" s="17">
        <v>160303</v>
      </c>
      <c r="I892" s="17" t="s">
        <v>31</v>
      </c>
      <c r="J892" s="17" t="s">
        <v>31</v>
      </c>
      <c r="K892" s="17" t="s">
        <v>207</v>
      </c>
      <c r="L892" s="17" t="s">
        <v>21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4</v>
      </c>
      <c r="V892" s="18"/>
      <c r="W892" s="18"/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206</v>
      </c>
      <c r="E893" s="17">
        <v>26631</v>
      </c>
      <c r="F893" s="17" t="s">
        <v>816</v>
      </c>
      <c r="G893" s="18"/>
      <c r="H893" s="17">
        <v>160303</v>
      </c>
      <c r="I893" s="17" t="s">
        <v>31</v>
      </c>
      <c r="J893" s="17" t="s">
        <v>31</v>
      </c>
      <c r="K893" s="17" t="s">
        <v>207</v>
      </c>
      <c r="L893" s="17" t="s">
        <v>24</v>
      </c>
      <c r="M893" s="17">
        <v>78</v>
      </c>
      <c r="N893" s="17">
        <v>92</v>
      </c>
      <c r="O893" s="17">
        <v>0</v>
      </c>
      <c r="P893" s="17">
        <v>83</v>
      </c>
      <c r="Q893" s="17">
        <v>0</v>
      </c>
      <c r="R893" s="17">
        <v>0</v>
      </c>
      <c r="S893" s="17">
        <v>102</v>
      </c>
      <c r="T893" s="17">
        <v>0</v>
      </c>
      <c r="U893" s="17">
        <v>68</v>
      </c>
      <c r="V893" s="18"/>
      <c r="W893" s="18"/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206</v>
      </c>
      <c r="E894" s="17">
        <v>26631</v>
      </c>
      <c r="F894" s="17" t="s">
        <v>816</v>
      </c>
      <c r="G894" s="18"/>
      <c r="H894" s="17">
        <v>160303</v>
      </c>
      <c r="I894" s="17" t="s">
        <v>31</v>
      </c>
      <c r="J894" s="17" t="s">
        <v>31</v>
      </c>
      <c r="K894" s="17" t="s">
        <v>207</v>
      </c>
      <c r="L894" s="17" t="s">
        <v>23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8"/>
      <c r="W894" s="18"/>
      <c r="X894" s="18"/>
    </row>
    <row r="895" spans="1:24" ht="28.2" thickBot="1" x14ac:dyDescent="0.35">
      <c r="A895" s="17" t="s">
        <v>29</v>
      </c>
      <c r="B895" s="17" t="s">
        <v>31</v>
      </c>
      <c r="C895" s="17" t="s">
        <v>31</v>
      </c>
      <c r="D895" s="17" t="s">
        <v>206</v>
      </c>
      <c r="E895" s="17">
        <v>26631</v>
      </c>
      <c r="F895" s="17" t="s">
        <v>816</v>
      </c>
      <c r="G895" s="18"/>
      <c r="H895" s="17">
        <v>160303</v>
      </c>
      <c r="I895" s="17" t="s">
        <v>31</v>
      </c>
      <c r="J895" s="17" t="s">
        <v>31</v>
      </c>
      <c r="K895" s="17" t="s">
        <v>207</v>
      </c>
      <c r="L895" s="17" t="s">
        <v>917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8"/>
      <c r="W895" s="18"/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206</v>
      </c>
      <c r="E896" s="17">
        <v>26631</v>
      </c>
      <c r="F896" s="17" t="s">
        <v>816</v>
      </c>
      <c r="G896" s="18"/>
      <c r="H896" s="17">
        <v>160303</v>
      </c>
      <c r="I896" s="17" t="s">
        <v>31</v>
      </c>
      <c r="J896" s="17" t="s">
        <v>31</v>
      </c>
      <c r="K896" s="17" t="s">
        <v>207</v>
      </c>
      <c r="L896" s="17" t="s">
        <v>22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8"/>
      <c r="W896" s="18"/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206</v>
      </c>
      <c r="E897" s="17">
        <v>26839</v>
      </c>
      <c r="F897" s="17" t="s">
        <v>817</v>
      </c>
      <c r="G897" s="18"/>
      <c r="H897" s="17">
        <v>160303</v>
      </c>
      <c r="I897" s="17" t="s">
        <v>31</v>
      </c>
      <c r="J897" s="17" t="s">
        <v>31</v>
      </c>
      <c r="K897" s="17" t="s">
        <v>207</v>
      </c>
      <c r="L897" s="17" t="s">
        <v>21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8"/>
      <c r="W897" s="18"/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206</v>
      </c>
      <c r="E898" s="17">
        <v>26839</v>
      </c>
      <c r="F898" s="17" t="s">
        <v>817</v>
      </c>
      <c r="G898" s="18"/>
      <c r="H898" s="17">
        <v>160303</v>
      </c>
      <c r="I898" s="17" t="s">
        <v>31</v>
      </c>
      <c r="J898" s="17" t="s">
        <v>31</v>
      </c>
      <c r="K898" s="17" t="s">
        <v>207</v>
      </c>
      <c r="L898" s="17" t="s">
        <v>24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10</v>
      </c>
      <c r="T898" s="17">
        <v>56</v>
      </c>
      <c r="U898" s="17">
        <v>62</v>
      </c>
      <c r="V898" s="18"/>
      <c r="W898" s="18"/>
      <c r="X898" s="18"/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206</v>
      </c>
      <c r="E899" s="17">
        <v>26839</v>
      </c>
      <c r="F899" s="17" t="s">
        <v>817</v>
      </c>
      <c r="G899" s="18"/>
      <c r="H899" s="17">
        <v>160303</v>
      </c>
      <c r="I899" s="17" t="s">
        <v>31</v>
      </c>
      <c r="J899" s="17" t="s">
        <v>31</v>
      </c>
      <c r="K899" s="17" t="s">
        <v>207</v>
      </c>
      <c r="L899" s="17" t="s">
        <v>22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8"/>
      <c r="W899" s="18"/>
      <c r="X899" s="18"/>
    </row>
    <row r="900" spans="1:24" ht="15" thickBot="1" x14ac:dyDescent="0.35">
      <c r="A900" s="17" t="s">
        <v>29</v>
      </c>
      <c r="B900" s="17" t="s">
        <v>31</v>
      </c>
      <c r="C900" s="17" t="s">
        <v>31</v>
      </c>
      <c r="D900" s="17" t="s">
        <v>206</v>
      </c>
      <c r="E900" s="17">
        <v>26839</v>
      </c>
      <c r="F900" s="17" t="s">
        <v>817</v>
      </c>
      <c r="G900" s="18"/>
      <c r="H900" s="17">
        <v>160303</v>
      </c>
      <c r="I900" s="17" t="s">
        <v>31</v>
      </c>
      <c r="J900" s="17" t="s">
        <v>31</v>
      </c>
      <c r="K900" s="17" t="s">
        <v>207</v>
      </c>
      <c r="L900" s="17" t="s">
        <v>23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8"/>
      <c r="W900" s="18"/>
      <c r="X900" s="18"/>
    </row>
    <row r="901" spans="1:24" ht="28.2" thickBot="1" x14ac:dyDescent="0.35">
      <c r="A901" s="17" t="s">
        <v>29</v>
      </c>
      <c r="B901" s="17" t="s">
        <v>31</v>
      </c>
      <c r="C901" s="17" t="s">
        <v>31</v>
      </c>
      <c r="D901" s="17" t="s">
        <v>206</v>
      </c>
      <c r="E901" s="17">
        <v>26839</v>
      </c>
      <c r="F901" s="17" t="s">
        <v>817</v>
      </c>
      <c r="G901" s="18"/>
      <c r="H901" s="17">
        <v>160303</v>
      </c>
      <c r="I901" s="17" t="s">
        <v>31</v>
      </c>
      <c r="J901" s="17" t="s">
        <v>31</v>
      </c>
      <c r="K901" s="17" t="s">
        <v>207</v>
      </c>
      <c r="L901" s="17" t="s">
        <v>917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8"/>
      <c r="W901" s="18"/>
      <c r="X901" s="18"/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206</v>
      </c>
      <c r="E902" s="17">
        <v>31817</v>
      </c>
      <c r="F902" s="17" t="s">
        <v>913</v>
      </c>
      <c r="G902" s="18"/>
      <c r="H902" s="17">
        <v>160301</v>
      </c>
      <c r="I902" s="17" t="s">
        <v>31</v>
      </c>
      <c r="J902" s="17" t="s">
        <v>31</v>
      </c>
      <c r="K902" s="17" t="s">
        <v>216</v>
      </c>
      <c r="L902" s="17" t="s">
        <v>24</v>
      </c>
      <c r="M902" s="17">
        <v>46</v>
      </c>
      <c r="N902" s="17">
        <v>60</v>
      </c>
      <c r="O902" s="17">
        <v>45</v>
      </c>
      <c r="P902" s="17">
        <v>46</v>
      </c>
      <c r="Q902" s="17">
        <v>46</v>
      </c>
      <c r="R902" s="17">
        <v>0</v>
      </c>
      <c r="S902" s="17">
        <v>30</v>
      </c>
      <c r="T902" s="17">
        <v>55</v>
      </c>
      <c r="U902" s="17">
        <v>150</v>
      </c>
      <c r="V902" s="18"/>
      <c r="W902" s="18"/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206</v>
      </c>
      <c r="E903" s="17">
        <v>31817</v>
      </c>
      <c r="F903" s="17" t="s">
        <v>913</v>
      </c>
      <c r="G903" s="18"/>
      <c r="H903" s="17">
        <v>160301</v>
      </c>
      <c r="I903" s="17" t="s">
        <v>31</v>
      </c>
      <c r="J903" s="17" t="s">
        <v>31</v>
      </c>
      <c r="K903" s="17" t="s">
        <v>216</v>
      </c>
      <c r="L903" s="17" t="s">
        <v>23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8"/>
      <c r="W903" s="18"/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206</v>
      </c>
      <c r="E904" s="17">
        <v>31817</v>
      </c>
      <c r="F904" s="17" t="s">
        <v>913</v>
      </c>
      <c r="G904" s="18"/>
      <c r="H904" s="17">
        <v>160301</v>
      </c>
      <c r="I904" s="17" t="s">
        <v>31</v>
      </c>
      <c r="J904" s="17" t="s">
        <v>31</v>
      </c>
      <c r="K904" s="17" t="s">
        <v>216</v>
      </c>
      <c r="L904" s="17" t="s">
        <v>22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8"/>
      <c r="W904" s="18"/>
      <c r="X904" s="18"/>
    </row>
    <row r="905" spans="1:24" ht="28.2" thickBot="1" x14ac:dyDescent="0.35">
      <c r="A905" s="17" t="s">
        <v>29</v>
      </c>
      <c r="B905" s="17" t="s">
        <v>31</v>
      </c>
      <c r="C905" s="17" t="s">
        <v>31</v>
      </c>
      <c r="D905" s="17" t="s">
        <v>206</v>
      </c>
      <c r="E905" s="17">
        <v>31817</v>
      </c>
      <c r="F905" s="17" t="s">
        <v>913</v>
      </c>
      <c r="G905" s="18"/>
      <c r="H905" s="17">
        <v>160301</v>
      </c>
      <c r="I905" s="17" t="s">
        <v>31</v>
      </c>
      <c r="J905" s="17" t="s">
        <v>31</v>
      </c>
      <c r="K905" s="17" t="s">
        <v>216</v>
      </c>
      <c r="L905" s="17" t="s">
        <v>917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8"/>
      <c r="W905" s="18"/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206</v>
      </c>
      <c r="E906" s="17">
        <v>31817</v>
      </c>
      <c r="F906" s="17" t="s">
        <v>913</v>
      </c>
      <c r="G906" s="18"/>
      <c r="H906" s="17">
        <v>160301</v>
      </c>
      <c r="I906" s="17" t="s">
        <v>31</v>
      </c>
      <c r="J906" s="17" t="s">
        <v>31</v>
      </c>
      <c r="K906" s="17" t="s">
        <v>216</v>
      </c>
      <c r="L906" s="17" t="s">
        <v>21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8"/>
      <c r="W906" s="18"/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211</v>
      </c>
      <c r="E907" s="17">
        <v>109</v>
      </c>
      <c r="F907" s="17" t="s">
        <v>211</v>
      </c>
      <c r="G907" s="18"/>
      <c r="H907" s="17">
        <v>160305</v>
      </c>
      <c r="I907" s="17" t="s">
        <v>31</v>
      </c>
      <c r="J907" s="17" t="s">
        <v>31</v>
      </c>
      <c r="K907" s="17" t="s">
        <v>212</v>
      </c>
      <c r="L907" s="17" t="s">
        <v>22</v>
      </c>
      <c r="M907" s="17">
        <v>0</v>
      </c>
      <c r="N907" s="17">
        <v>17</v>
      </c>
      <c r="O907" s="17">
        <v>14</v>
      </c>
      <c r="P907" s="17">
        <v>13</v>
      </c>
      <c r="Q907" s="17">
        <v>13</v>
      </c>
      <c r="R907" s="17">
        <v>8</v>
      </c>
      <c r="S907" s="17">
        <v>15</v>
      </c>
      <c r="T907" s="17">
        <v>12</v>
      </c>
      <c r="U907" s="18"/>
      <c r="V907" s="18"/>
      <c r="W907" s="18"/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211</v>
      </c>
      <c r="E908" s="17">
        <v>109</v>
      </c>
      <c r="F908" s="17" t="s">
        <v>211</v>
      </c>
      <c r="G908" s="18"/>
      <c r="H908" s="17">
        <v>160305</v>
      </c>
      <c r="I908" s="17" t="s">
        <v>31</v>
      </c>
      <c r="J908" s="17" t="s">
        <v>31</v>
      </c>
      <c r="K908" s="17" t="s">
        <v>212</v>
      </c>
      <c r="L908" s="17" t="s">
        <v>23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8"/>
      <c r="V908" s="18"/>
      <c r="W908" s="18"/>
      <c r="X908" s="18"/>
    </row>
    <row r="909" spans="1:24" ht="28.2" thickBot="1" x14ac:dyDescent="0.35">
      <c r="A909" s="17" t="s">
        <v>29</v>
      </c>
      <c r="B909" s="17" t="s">
        <v>31</v>
      </c>
      <c r="C909" s="17" t="s">
        <v>31</v>
      </c>
      <c r="D909" s="17" t="s">
        <v>211</v>
      </c>
      <c r="E909" s="17">
        <v>109</v>
      </c>
      <c r="F909" s="17" t="s">
        <v>211</v>
      </c>
      <c r="G909" s="18"/>
      <c r="H909" s="17">
        <v>160305</v>
      </c>
      <c r="I909" s="17" t="s">
        <v>31</v>
      </c>
      <c r="J909" s="17" t="s">
        <v>31</v>
      </c>
      <c r="K909" s="17" t="s">
        <v>212</v>
      </c>
      <c r="L909" s="17" t="s">
        <v>917</v>
      </c>
      <c r="M909" s="17">
        <v>0</v>
      </c>
      <c r="N909" s="17">
        <v>0</v>
      </c>
      <c r="O909" s="17">
        <v>0</v>
      </c>
      <c r="P909" s="17">
        <v>2</v>
      </c>
      <c r="Q909" s="17">
        <v>0</v>
      </c>
      <c r="R909" s="17">
        <v>1</v>
      </c>
      <c r="S909" s="17">
        <v>1</v>
      </c>
      <c r="T909" s="17">
        <v>0</v>
      </c>
      <c r="U909" s="18"/>
      <c r="V909" s="18"/>
      <c r="W909" s="18"/>
      <c r="X909" s="18"/>
    </row>
    <row r="910" spans="1:24" ht="15" thickBot="1" x14ac:dyDescent="0.35">
      <c r="A910" s="17" t="s">
        <v>29</v>
      </c>
      <c r="B910" s="17" t="s">
        <v>31</v>
      </c>
      <c r="C910" s="17" t="s">
        <v>31</v>
      </c>
      <c r="D910" s="17" t="s">
        <v>211</v>
      </c>
      <c r="E910" s="17">
        <v>109</v>
      </c>
      <c r="F910" s="17" t="s">
        <v>211</v>
      </c>
      <c r="G910" s="18"/>
      <c r="H910" s="17">
        <v>160305</v>
      </c>
      <c r="I910" s="17" t="s">
        <v>31</v>
      </c>
      <c r="J910" s="17" t="s">
        <v>31</v>
      </c>
      <c r="K910" s="17" t="s">
        <v>212</v>
      </c>
      <c r="L910" s="17" t="s">
        <v>21</v>
      </c>
      <c r="M910" s="17">
        <v>0</v>
      </c>
      <c r="N910" s="17">
        <v>17</v>
      </c>
      <c r="O910" s="17">
        <v>14</v>
      </c>
      <c r="P910" s="17">
        <v>13</v>
      </c>
      <c r="Q910" s="17">
        <v>13</v>
      </c>
      <c r="R910" s="17">
        <v>8</v>
      </c>
      <c r="S910" s="17">
        <v>15</v>
      </c>
      <c r="T910" s="17">
        <v>12</v>
      </c>
      <c r="U910" s="18"/>
      <c r="V910" s="18"/>
      <c r="W910" s="18"/>
      <c r="X910" s="18"/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211</v>
      </c>
      <c r="E911" s="17">
        <v>109</v>
      </c>
      <c r="F911" s="17" t="s">
        <v>211</v>
      </c>
      <c r="G911" s="18"/>
      <c r="H911" s="17">
        <v>160305</v>
      </c>
      <c r="I911" s="17" t="s">
        <v>31</v>
      </c>
      <c r="J911" s="17" t="s">
        <v>31</v>
      </c>
      <c r="K911" s="17" t="s">
        <v>212</v>
      </c>
      <c r="L911" s="17" t="s">
        <v>24</v>
      </c>
      <c r="M911" s="17">
        <v>268</v>
      </c>
      <c r="N911" s="17">
        <v>186</v>
      </c>
      <c r="O911" s="17">
        <v>209</v>
      </c>
      <c r="P911" s="17">
        <v>201</v>
      </c>
      <c r="Q911" s="17">
        <v>148</v>
      </c>
      <c r="R911" s="17">
        <v>110</v>
      </c>
      <c r="S911" s="17">
        <v>210</v>
      </c>
      <c r="T911" s="17">
        <v>210</v>
      </c>
      <c r="U911" s="18"/>
      <c r="V911" s="18"/>
      <c r="W911" s="18"/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110</v>
      </c>
      <c r="F912" s="17" t="s">
        <v>818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22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8"/>
      <c r="V912" s="18"/>
      <c r="W912" s="18"/>
      <c r="X912" s="18"/>
    </row>
    <row r="913" spans="1:24" ht="28.2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110</v>
      </c>
      <c r="F913" s="17" t="s">
        <v>818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917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8"/>
      <c r="V913" s="18"/>
      <c r="W913" s="18"/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110</v>
      </c>
      <c r="F914" s="17" t="s">
        <v>818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24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8"/>
      <c r="V914" s="18"/>
      <c r="W914" s="18"/>
      <c r="X914" s="18"/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110</v>
      </c>
      <c r="F915" s="17" t="s">
        <v>818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23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8"/>
      <c r="V915" s="18"/>
      <c r="W915" s="18"/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110</v>
      </c>
      <c r="F916" s="17" t="s">
        <v>818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21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8"/>
      <c r="V916" s="18"/>
      <c r="W916" s="18"/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111</v>
      </c>
      <c r="F917" s="17" t="s">
        <v>819</v>
      </c>
      <c r="G917" s="18"/>
      <c r="H917" s="17">
        <v>160305</v>
      </c>
      <c r="I917" s="17" t="s">
        <v>31</v>
      </c>
      <c r="J917" s="17" t="s">
        <v>31</v>
      </c>
      <c r="K917" s="17" t="s">
        <v>212</v>
      </c>
      <c r="L917" s="17" t="s">
        <v>24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8"/>
      <c r="V917" s="18"/>
      <c r="W917" s="18"/>
      <c r="X917" s="18"/>
    </row>
    <row r="918" spans="1:24" ht="28.2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111</v>
      </c>
      <c r="F918" s="17" t="s">
        <v>819</v>
      </c>
      <c r="G918" s="18"/>
      <c r="H918" s="17">
        <v>160305</v>
      </c>
      <c r="I918" s="17" t="s">
        <v>31</v>
      </c>
      <c r="J918" s="17" t="s">
        <v>31</v>
      </c>
      <c r="K918" s="17" t="s">
        <v>212</v>
      </c>
      <c r="L918" s="17" t="s">
        <v>917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8"/>
      <c r="V918" s="18"/>
      <c r="W918" s="18"/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111</v>
      </c>
      <c r="F919" s="17" t="s">
        <v>819</v>
      </c>
      <c r="G919" s="18"/>
      <c r="H919" s="17">
        <v>160305</v>
      </c>
      <c r="I919" s="17" t="s">
        <v>31</v>
      </c>
      <c r="J919" s="17" t="s">
        <v>31</v>
      </c>
      <c r="K919" s="17" t="s">
        <v>212</v>
      </c>
      <c r="L919" s="17" t="s">
        <v>21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8"/>
      <c r="V919" s="18"/>
      <c r="W919" s="18"/>
      <c r="X919" s="18"/>
    </row>
    <row r="920" spans="1:24" ht="15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111</v>
      </c>
      <c r="F920" s="17" t="s">
        <v>819</v>
      </c>
      <c r="G920" s="18"/>
      <c r="H920" s="17">
        <v>160305</v>
      </c>
      <c r="I920" s="17" t="s">
        <v>31</v>
      </c>
      <c r="J920" s="17" t="s">
        <v>31</v>
      </c>
      <c r="K920" s="17" t="s">
        <v>212</v>
      </c>
      <c r="L920" s="17" t="s">
        <v>22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8"/>
      <c r="V920" s="18"/>
      <c r="W920" s="18"/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111</v>
      </c>
      <c r="F921" s="17" t="s">
        <v>819</v>
      </c>
      <c r="G921" s="18"/>
      <c r="H921" s="17">
        <v>160305</v>
      </c>
      <c r="I921" s="17" t="s">
        <v>31</v>
      </c>
      <c r="J921" s="17" t="s">
        <v>31</v>
      </c>
      <c r="K921" s="17" t="s">
        <v>212</v>
      </c>
      <c r="L921" s="17" t="s">
        <v>23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8"/>
      <c r="V921" s="18"/>
      <c r="W921" s="18"/>
      <c r="X921" s="18"/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112</v>
      </c>
      <c r="F922" s="17" t="s">
        <v>213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22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8"/>
      <c r="V922" s="18"/>
      <c r="W922" s="18"/>
      <c r="X922" s="18"/>
    </row>
    <row r="923" spans="1:24" ht="28.2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112</v>
      </c>
      <c r="F923" s="17" t="s">
        <v>213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917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8"/>
      <c r="V923" s="18"/>
      <c r="W923" s="18"/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112</v>
      </c>
      <c r="F924" s="17" t="s">
        <v>213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24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8"/>
      <c r="V924" s="18"/>
      <c r="W924" s="18"/>
      <c r="X924" s="18"/>
    </row>
    <row r="925" spans="1:24" ht="15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112</v>
      </c>
      <c r="F925" s="17" t="s">
        <v>213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23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8"/>
      <c r="V925" s="18"/>
      <c r="W925" s="18"/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112</v>
      </c>
      <c r="F926" s="17" t="s">
        <v>213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21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8"/>
      <c r="V926" s="18"/>
      <c r="W926" s="18"/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288</v>
      </c>
      <c r="F927" s="17" t="s">
        <v>214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24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8"/>
      <c r="V927" s="18"/>
      <c r="W927" s="18"/>
      <c r="X927" s="18"/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288</v>
      </c>
      <c r="F928" s="17" t="s">
        <v>214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22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8"/>
      <c r="V928" s="18"/>
      <c r="W928" s="18"/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288</v>
      </c>
      <c r="F929" s="17" t="s">
        <v>214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23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8"/>
      <c r="V929" s="18"/>
      <c r="W929" s="18"/>
      <c r="X929" s="18"/>
    </row>
    <row r="930" spans="1:24" ht="28.2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288</v>
      </c>
      <c r="F930" s="17" t="s">
        <v>214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917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8"/>
      <c r="V930" s="18"/>
      <c r="W930" s="18"/>
      <c r="X930" s="18"/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288</v>
      </c>
      <c r="F931" s="17" t="s">
        <v>214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21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8"/>
      <c r="V931" s="18"/>
      <c r="W931" s="18"/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211</v>
      </c>
      <c r="E932" s="17">
        <v>6924</v>
      </c>
      <c r="F932" s="17" t="s">
        <v>215</v>
      </c>
      <c r="G932" s="18"/>
      <c r="H932" s="17">
        <v>160305</v>
      </c>
      <c r="I932" s="17" t="s">
        <v>31</v>
      </c>
      <c r="J932" s="17" t="s">
        <v>31</v>
      </c>
      <c r="K932" s="17" t="s">
        <v>212</v>
      </c>
      <c r="L932" s="17" t="s">
        <v>21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8"/>
      <c r="V932" s="18"/>
      <c r="W932" s="18"/>
      <c r="X932" s="18"/>
    </row>
    <row r="933" spans="1:24" ht="28.2" thickBot="1" x14ac:dyDescent="0.35">
      <c r="A933" s="17" t="s">
        <v>29</v>
      </c>
      <c r="B933" s="17" t="s">
        <v>31</v>
      </c>
      <c r="C933" s="17" t="s">
        <v>31</v>
      </c>
      <c r="D933" s="17" t="s">
        <v>211</v>
      </c>
      <c r="E933" s="17">
        <v>6924</v>
      </c>
      <c r="F933" s="17" t="s">
        <v>215</v>
      </c>
      <c r="G933" s="18"/>
      <c r="H933" s="17">
        <v>160305</v>
      </c>
      <c r="I933" s="17" t="s">
        <v>31</v>
      </c>
      <c r="J933" s="17" t="s">
        <v>31</v>
      </c>
      <c r="K933" s="17" t="s">
        <v>212</v>
      </c>
      <c r="L933" s="17" t="s">
        <v>917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8"/>
      <c r="V933" s="18"/>
      <c r="W933" s="18"/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211</v>
      </c>
      <c r="E934" s="17">
        <v>6924</v>
      </c>
      <c r="F934" s="17" t="s">
        <v>215</v>
      </c>
      <c r="G934" s="18"/>
      <c r="H934" s="17">
        <v>160305</v>
      </c>
      <c r="I934" s="17" t="s">
        <v>31</v>
      </c>
      <c r="J934" s="17" t="s">
        <v>31</v>
      </c>
      <c r="K934" s="17" t="s">
        <v>212</v>
      </c>
      <c r="L934" s="17" t="s">
        <v>23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8"/>
      <c r="V934" s="18"/>
      <c r="W934" s="18"/>
      <c r="X934" s="18"/>
    </row>
    <row r="935" spans="1:24" ht="15" thickBot="1" x14ac:dyDescent="0.35">
      <c r="A935" s="17" t="s">
        <v>29</v>
      </c>
      <c r="B935" s="17" t="s">
        <v>31</v>
      </c>
      <c r="C935" s="17" t="s">
        <v>31</v>
      </c>
      <c r="D935" s="17" t="s">
        <v>211</v>
      </c>
      <c r="E935" s="17">
        <v>6924</v>
      </c>
      <c r="F935" s="17" t="s">
        <v>215</v>
      </c>
      <c r="G935" s="18"/>
      <c r="H935" s="17">
        <v>160305</v>
      </c>
      <c r="I935" s="17" t="s">
        <v>31</v>
      </c>
      <c r="J935" s="17" t="s">
        <v>31</v>
      </c>
      <c r="K935" s="17" t="s">
        <v>212</v>
      </c>
      <c r="L935" s="17" t="s">
        <v>24</v>
      </c>
      <c r="M935" s="17">
        <v>0</v>
      </c>
      <c r="N935" s="17">
        <v>0</v>
      </c>
      <c r="O935" s="17">
        <v>0</v>
      </c>
      <c r="P935" s="17">
        <v>0</v>
      </c>
      <c r="Q935" s="17">
        <v>45</v>
      </c>
      <c r="R935" s="17">
        <v>0</v>
      </c>
      <c r="S935" s="17">
        <v>0</v>
      </c>
      <c r="T935" s="17">
        <v>0</v>
      </c>
      <c r="U935" s="18"/>
      <c r="V935" s="18"/>
      <c r="W935" s="18"/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211</v>
      </c>
      <c r="E936" s="17">
        <v>6924</v>
      </c>
      <c r="F936" s="17" t="s">
        <v>215</v>
      </c>
      <c r="G936" s="18"/>
      <c r="H936" s="17">
        <v>160305</v>
      </c>
      <c r="I936" s="17" t="s">
        <v>31</v>
      </c>
      <c r="J936" s="17" t="s">
        <v>31</v>
      </c>
      <c r="K936" s="17" t="s">
        <v>212</v>
      </c>
      <c r="L936" s="17" t="s">
        <v>22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8"/>
      <c r="V936" s="18"/>
      <c r="W936" s="18"/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211</v>
      </c>
      <c r="E937" s="17">
        <v>25574</v>
      </c>
      <c r="F937" s="17" t="s">
        <v>820</v>
      </c>
      <c r="G937" s="18"/>
      <c r="H937" s="17">
        <v>160305</v>
      </c>
      <c r="I937" s="17" t="s">
        <v>31</v>
      </c>
      <c r="J937" s="17" t="s">
        <v>31</v>
      </c>
      <c r="K937" s="17" t="s">
        <v>212</v>
      </c>
      <c r="L937" s="17" t="s">
        <v>24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8"/>
      <c r="V937" s="18"/>
      <c r="W937" s="18"/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211</v>
      </c>
      <c r="E938" s="17">
        <v>25574</v>
      </c>
      <c r="F938" s="17" t="s">
        <v>820</v>
      </c>
      <c r="G938" s="18"/>
      <c r="H938" s="17">
        <v>160305</v>
      </c>
      <c r="I938" s="17" t="s">
        <v>31</v>
      </c>
      <c r="J938" s="17" t="s">
        <v>31</v>
      </c>
      <c r="K938" s="17" t="s">
        <v>212</v>
      </c>
      <c r="L938" s="17" t="s">
        <v>22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8"/>
      <c r="V938" s="18"/>
      <c r="W938" s="18"/>
      <c r="X938" s="18"/>
    </row>
    <row r="939" spans="1:24" ht="28.2" thickBot="1" x14ac:dyDescent="0.35">
      <c r="A939" s="17" t="s">
        <v>29</v>
      </c>
      <c r="B939" s="17" t="s">
        <v>31</v>
      </c>
      <c r="C939" s="17" t="s">
        <v>31</v>
      </c>
      <c r="D939" s="17" t="s">
        <v>211</v>
      </c>
      <c r="E939" s="17">
        <v>25574</v>
      </c>
      <c r="F939" s="17" t="s">
        <v>820</v>
      </c>
      <c r="G939" s="18"/>
      <c r="H939" s="17">
        <v>160305</v>
      </c>
      <c r="I939" s="17" t="s">
        <v>31</v>
      </c>
      <c r="J939" s="17" t="s">
        <v>31</v>
      </c>
      <c r="K939" s="17" t="s">
        <v>212</v>
      </c>
      <c r="L939" s="17" t="s">
        <v>917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8"/>
      <c r="V939" s="18"/>
      <c r="W939" s="18"/>
      <c r="X939" s="18"/>
    </row>
    <row r="940" spans="1:24" ht="15" thickBot="1" x14ac:dyDescent="0.35">
      <c r="A940" s="17" t="s">
        <v>29</v>
      </c>
      <c r="B940" s="17" t="s">
        <v>31</v>
      </c>
      <c r="C940" s="17" t="s">
        <v>31</v>
      </c>
      <c r="D940" s="17" t="s">
        <v>211</v>
      </c>
      <c r="E940" s="17">
        <v>25574</v>
      </c>
      <c r="F940" s="17" t="s">
        <v>820</v>
      </c>
      <c r="G940" s="18"/>
      <c r="H940" s="17">
        <v>160305</v>
      </c>
      <c r="I940" s="17" t="s">
        <v>31</v>
      </c>
      <c r="J940" s="17" t="s">
        <v>31</v>
      </c>
      <c r="K940" s="17" t="s">
        <v>212</v>
      </c>
      <c r="L940" s="17" t="s">
        <v>23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8"/>
      <c r="V940" s="18"/>
      <c r="W940" s="18"/>
      <c r="X940" s="18"/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211</v>
      </c>
      <c r="E941" s="17">
        <v>25574</v>
      </c>
      <c r="F941" s="17" t="s">
        <v>820</v>
      </c>
      <c r="G941" s="18"/>
      <c r="H941" s="17">
        <v>160305</v>
      </c>
      <c r="I941" s="17" t="s">
        <v>31</v>
      </c>
      <c r="J941" s="17" t="s">
        <v>31</v>
      </c>
      <c r="K941" s="17" t="s">
        <v>212</v>
      </c>
      <c r="L941" s="17" t="s">
        <v>21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8"/>
      <c r="V941" s="18"/>
      <c r="W941" s="18"/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211</v>
      </c>
      <c r="E942" s="17">
        <v>30842</v>
      </c>
      <c r="F942" s="17" t="s">
        <v>821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24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8"/>
      <c r="V942" s="18"/>
      <c r="W942" s="18"/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211</v>
      </c>
      <c r="E943" s="17">
        <v>30842</v>
      </c>
      <c r="F943" s="17" t="s">
        <v>821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23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8"/>
      <c r="V943" s="18"/>
      <c r="W943" s="18"/>
      <c r="X943" s="18"/>
    </row>
    <row r="944" spans="1:24" ht="28.2" thickBot="1" x14ac:dyDescent="0.35">
      <c r="A944" s="17" t="s">
        <v>29</v>
      </c>
      <c r="B944" s="17" t="s">
        <v>31</v>
      </c>
      <c r="C944" s="17" t="s">
        <v>31</v>
      </c>
      <c r="D944" s="17" t="s">
        <v>211</v>
      </c>
      <c r="E944" s="17">
        <v>30842</v>
      </c>
      <c r="F944" s="17" t="s">
        <v>821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917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8"/>
      <c r="V944" s="18"/>
      <c r="W944" s="18"/>
      <c r="X944" s="18"/>
    </row>
    <row r="945" spans="1:24" ht="15" thickBot="1" x14ac:dyDescent="0.35">
      <c r="A945" s="17" t="s">
        <v>29</v>
      </c>
      <c r="B945" s="17" t="s">
        <v>31</v>
      </c>
      <c r="C945" s="17" t="s">
        <v>31</v>
      </c>
      <c r="D945" s="17" t="s">
        <v>211</v>
      </c>
      <c r="E945" s="17">
        <v>30842</v>
      </c>
      <c r="F945" s="17" t="s">
        <v>821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22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8"/>
      <c r="V945" s="18"/>
      <c r="W945" s="18"/>
      <c r="X945" s="18"/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211</v>
      </c>
      <c r="E946" s="17">
        <v>30842</v>
      </c>
      <c r="F946" s="17" t="s">
        <v>821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21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8"/>
      <c r="V946" s="18"/>
      <c r="W946" s="18"/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211</v>
      </c>
      <c r="E947" s="17">
        <v>31394</v>
      </c>
      <c r="F947" s="17" t="s">
        <v>822</v>
      </c>
      <c r="G947" s="18"/>
      <c r="H947" s="17">
        <v>160305</v>
      </c>
      <c r="I947" s="17" t="s">
        <v>31</v>
      </c>
      <c r="J947" s="17" t="s">
        <v>31</v>
      </c>
      <c r="K947" s="17" t="s">
        <v>212</v>
      </c>
      <c r="L947" s="17" t="s">
        <v>21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8"/>
      <c r="V947" s="18"/>
      <c r="W947" s="18"/>
      <c r="X947" s="18"/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211</v>
      </c>
      <c r="E948" s="17">
        <v>31394</v>
      </c>
      <c r="F948" s="17" t="s">
        <v>822</v>
      </c>
      <c r="G948" s="18"/>
      <c r="H948" s="17">
        <v>160305</v>
      </c>
      <c r="I948" s="17" t="s">
        <v>31</v>
      </c>
      <c r="J948" s="17" t="s">
        <v>31</v>
      </c>
      <c r="K948" s="17" t="s">
        <v>212</v>
      </c>
      <c r="L948" s="17" t="s">
        <v>23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8"/>
      <c r="V948" s="18"/>
      <c r="W948" s="18"/>
      <c r="X948" s="18"/>
    </row>
    <row r="949" spans="1:24" ht="28.2" thickBot="1" x14ac:dyDescent="0.35">
      <c r="A949" s="17" t="s">
        <v>29</v>
      </c>
      <c r="B949" s="17" t="s">
        <v>31</v>
      </c>
      <c r="C949" s="17" t="s">
        <v>31</v>
      </c>
      <c r="D949" s="17" t="s">
        <v>211</v>
      </c>
      <c r="E949" s="17">
        <v>31394</v>
      </c>
      <c r="F949" s="17" t="s">
        <v>822</v>
      </c>
      <c r="G949" s="18"/>
      <c r="H949" s="17">
        <v>160305</v>
      </c>
      <c r="I949" s="17" t="s">
        <v>31</v>
      </c>
      <c r="J949" s="17" t="s">
        <v>31</v>
      </c>
      <c r="K949" s="17" t="s">
        <v>212</v>
      </c>
      <c r="L949" s="17" t="s">
        <v>917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8"/>
      <c r="V949" s="18"/>
      <c r="W949" s="18"/>
      <c r="X949" s="18"/>
    </row>
    <row r="950" spans="1:24" ht="15" thickBot="1" x14ac:dyDescent="0.35">
      <c r="A950" s="17" t="s">
        <v>29</v>
      </c>
      <c r="B950" s="17" t="s">
        <v>31</v>
      </c>
      <c r="C950" s="17" t="s">
        <v>31</v>
      </c>
      <c r="D950" s="17" t="s">
        <v>211</v>
      </c>
      <c r="E950" s="17">
        <v>31394</v>
      </c>
      <c r="F950" s="17" t="s">
        <v>822</v>
      </c>
      <c r="G950" s="18"/>
      <c r="H950" s="17">
        <v>160305</v>
      </c>
      <c r="I950" s="17" t="s">
        <v>31</v>
      </c>
      <c r="J950" s="17" t="s">
        <v>31</v>
      </c>
      <c r="K950" s="17" t="s">
        <v>212</v>
      </c>
      <c r="L950" s="17" t="s">
        <v>22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8"/>
      <c r="V950" s="18"/>
      <c r="W950" s="18"/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211</v>
      </c>
      <c r="E951" s="17">
        <v>31394</v>
      </c>
      <c r="F951" s="17" t="s">
        <v>822</v>
      </c>
      <c r="G951" s="18"/>
      <c r="H951" s="17">
        <v>160305</v>
      </c>
      <c r="I951" s="17" t="s">
        <v>31</v>
      </c>
      <c r="J951" s="17" t="s">
        <v>31</v>
      </c>
      <c r="K951" s="17" t="s">
        <v>212</v>
      </c>
      <c r="L951" s="17" t="s">
        <v>24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8"/>
      <c r="V951" s="18"/>
      <c r="W951" s="18"/>
      <c r="X951" s="18"/>
    </row>
    <row r="952" spans="1:24" ht="28.2" thickBot="1" x14ac:dyDescent="0.35">
      <c r="A952" s="17" t="s">
        <v>29</v>
      </c>
      <c r="B952" s="17" t="s">
        <v>31</v>
      </c>
      <c r="C952" s="17" t="s">
        <v>31</v>
      </c>
      <c r="D952" s="17" t="s">
        <v>211</v>
      </c>
      <c r="E952" s="17">
        <v>31794</v>
      </c>
      <c r="F952" s="17" t="s">
        <v>919</v>
      </c>
      <c r="G952" s="18"/>
      <c r="H952" s="17">
        <v>160305</v>
      </c>
      <c r="I952" s="17" t="s">
        <v>31</v>
      </c>
      <c r="J952" s="17" t="s">
        <v>31</v>
      </c>
      <c r="K952" s="17" t="s">
        <v>212</v>
      </c>
      <c r="L952" s="17" t="s">
        <v>917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8"/>
      <c r="V952" s="18"/>
      <c r="W952" s="18"/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211</v>
      </c>
      <c r="E953" s="17">
        <v>31794</v>
      </c>
      <c r="F953" s="17" t="s">
        <v>919</v>
      </c>
      <c r="G953" s="18"/>
      <c r="H953" s="17">
        <v>160305</v>
      </c>
      <c r="I953" s="17" t="s">
        <v>31</v>
      </c>
      <c r="J953" s="17" t="s">
        <v>31</v>
      </c>
      <c r="K953" s="17" t="s">
        <v>212</v>
      </c>
      <c r="L953" s="17" t="s">
        <v>22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8"/>
      <c r="V953" s="18"/>
      <c r="W953" s="18"/>
      <c r="X953" s="18"/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211</v>
      </c>
      <c r="E954" s="17">
        <v>31794</v>
      </c>
      <c r="F954" s="17" t="s">
        <v>919</v>
      </c>
      <c r="G954" s="18"/>
      <c r="H954" s="17">
        <v>160305</v>
      </c>
      <c r="I954" s="17" t="s">
        <v>31</v>
      </c>
      <c r="J954" s="17" t="s">
        <v>31</v>
      </c>
      <c r="K954" s="17" t="s">
        <v>212</v>
      </c>
      <c r="L954" s="17" t="s">
        <v>24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8"/>
      <c r="V954" s="18"/>
      <c r="W954" s="18"/>
      <c r="X954" s="18"/>
    </row>
    <row r="955" spans="1:24" ht="15" thickBot="1" x14ac:dyDescent="0.35">
      <c r="A955" s="17" t="s">
        <v>29</v>
      </c>
      <c r="B955" s="17" t="s">
        <v>31</v>
      </c>
      <c r="C955" s="17" t="s">
        <v>31</v>
      </c>
      <c r="D955" s="17" t="s">
        <v>211</v>
      </c>
      <c r="E955" s="17">
        <v>31794</v>
      </c>
      <c r="F955" s="17" t="s">
        <v>919</v>
      </c>
      <c r="G955" s="18"/>
      <c r="H955" s="17">
        <v>160305</v>
      </c>
      <c r="I955" s="17" t="s">
        <v>31</v>
      </c>
      <c r="J955" s="17" t="s">
        <v>31</v>
      </c>
      <c r="K955" s="17" t="s">
        <v>212</v>
      </c>
      <c r="L955" s="17" t="s">
        <v>21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8"/>
      <c r="V955" s="18"/>
      <c r="W955" s="18"/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211</v>
      </c>
      <c r="E956" s="17">
        <v>31794</v>
      </c>
      <c r="F956" s="17" t="s">
        <v>919</v>
      </c>
      <c r="G956" s="18"/>
      <c r="H956" s="17">
        <v>160305</v>
      </c>
      <c r="I956" s="17" t="s">
        <v>31</v>
      </c>
      <c r="J956" s="17" t="s">
        <v>31</v>
      </c>
      <c r="K956" s="17" t="s">
        <v>212</v>
      </c>
      <c r="L956" s="17" t="s">
        <v>23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8"/>
      <c r="V956" s="18"/>
      <c r="W956" s="18"/>
      <c r="X956" s="18"/>
    </row>
    <row r="957" spans="1:24" ht="28.2" thickBot="1" x14ac:dyDescent="0.35">
      <c r="A957" s="17" t="s">
        <v>29</v>
      </c>
      <c r="B957" s="17" t="s">
        <v>31</v>
      </c>
      <c r="C957" s="17" t="s">
        <v>31</v>
      </c>
      <c r="D957" s="17" t="s">
        <v>211</v>
      </c>
      <c r="E957" s="17">
        <v>32709</v>
      </c>
      <c r="F957" s="17" t="s">
        <v>929</v>
      </c>
      <c r="G957" s="18"/>
      <c r="H957" s="17">
        <v>160305</v>
      </c>
      <c r="I957" s="17" t="s">
        <v>31</v>
      </c>
      <c r="J957" s="17" t="s">
        <v>31</v>
      </c>
      <c r="K957" s="17" t="s">
        <v>212</v>
      </c>
      <c r="L957" s="17" t="s">
        <v>917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8"/>
      <c r="V957" s="18"/>
      <c r="W957" s="18"/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211</v>
      </c>
      <c r="E958" s="17">
        <v>32709</v>
      </c>
      <c r="F958" s="17" t="s">
        <v>929</v>
      </c>
      <c r="G958" s="18"/>
      <c r="H958" s="17">
        <v>160305</v>
      </c>
      <c r="I958" s="17" t="s">
        <v>31</v>
      </c>
      <c r="J958" s="17" t="s">
        <v>31</v>
      </c>
      <c r="K958" s="17" t="s">
        <v>212</v>
      </c>
      <c r="L958" s="17" t="s">
        <v>23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8"/>
      <c r="V958" s="18"/>
      <c r="W958" s="18"/>
      <c r="X958" s="18"/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211</v>
      </c>
      <c r="E959" s="17">
        <v>32709</v>
      </c>
      <c r="F959" s="17" t="s">
        <v>929</v>
      </c>
      <c r="G959" s="18"/>
      <c r="H959" s="17">
        <v>160305</v>
      </c>
      <c r="I959" s="17" t="s">
        <v>31</v>
      </c>
      <c r="J959" s="17" t="s">
        <v>31</v>
      </c>
      <c r="K959" s="17" t="s">
        <v>212</v>
      </c>
      <c r="L959" s="17" t="s">
        <v>21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8"/>
      <c r="V959" s="18"/>
      <c r="W959" s="18"/>
      <c r="X959" s="18"/>
    </row>
    <row r="960" spans="1:24" ht="15" thickBot="1" x14ac:dyDescent="0.35">
      <c r="A960" s="17" t="s">
        <v>29</v>
      </c>
      <c r="B960" s="17" t="s">
        <v>31</v>
      </c>
      <c r="C960" s="17" t="s">
        <v>31</v>
      </c>
      <c r="D960" s="17" t="s">
        <v>211</v>
      </c>
      <c r="E960" s="17">
        <v>32709</v>
      </c>
      <c r="F960" s="17" t="s">
        <v>929</v>
      </c>
      <c r="G960" s="18"/>
      <c r="H960" s="17">
        <v>160305</v>
      </c>
      <c r="I960" s="17" t="s">
        <v>31</v>
      </c>
      <c r="J960" s="17" t="s">
        <v>31</v>
      </c>
      <c r="K960" s="17" t="s">
        <v>212</v>
      </c>
      <c r="L960" s="17" t="s">
        <v>22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8"/>
      <c r="V960" s="18"/>
      <c r="W960" s="18"/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211</v>
      </c>
      <c r="E961" s="17">
        <v>32709</v>
      </c>
      <c r="F961" s="17" t="s">
        <v>929</v>
      </c>
      <c r="G961" s="18"/>
      <c r="H961" s="17">
        <v>160305</v>
      </c>
      <c r="I961" s="17" t="s">
        <v>31</v>
      </c>
      <c r="J961" s="17" t="s">
        <v>31</v>
      </c>
      <c r="K961" s="17" t="s">
        <v>212</v>
      </c>
      <c r="L961" s="17" t="s">
        <v>24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8"/>
      <c r="V961" s="18"/>
      <c r="W961" s="18"/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211</v>
      </c>
      <c r="E962" s="17">
        <v>32710</v>
      </c>
      <c r="F962" s="17" t="s">
        <v>930</v>
      </c>
      <c r="G962" s="18"/>
      <c r="H962" s="17">
        <v>160305</v>
      </c>
      <c r="I962" s="17" t="s">
        <v>31</v>
      </c>
      <c r="J962" s="17" t="s">
        <v>31</v>
      </c>
      <c r="K962" s="17" t="s">
        <v>212</v>
      </c>
      <c r="L962" s="17" t="s">
        <v>21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8"/>
      <c r="V962" s="18"/>
      <c r="W962" s="18"/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211</v>
      </c>
      <c r="E963" s="17">
        <v>32710</v>
      </c>
      <c r="F963" s="17" t="s">
        <v>930</v>
      </c>
      <c r="G963" s="18"/>
      <c r="H963" s="17">
        <v>160305</v>
      </c>
      <c r="I963" s="17" t="s">
        <v>31</v>
      </c>
      <c r="J963" s="17" t="s">
        <v>31</v>
      </c>
      <c r="K963" s="17" t="s">
        <v>212</v>
      </c>
      <c r="L963" s="17" t="s">
        <v>23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8"/>
      <c r="V963" s="18"/>
      <c r="W963" s="18"/>
      <c r="X963" s="18"/>
    </row>
    <row r="964" spans="1:24" ht="28.2" thickBot="1" x14ac:dyDescent="0.35">
      <c r="A964" s="17" t="s">
        <v>29</v>
      </c>
      <c r="B964" s="17" t="s">
        <v>31</v>
      </c>
      <c r="C964" s="17" t="s">
        <v>31</v>
      </c>
      <c r="D964" s="17" t="s">
        <v>211</v>
      </c>
      <c r="E964" s="17">
        <v>32710</v>
      </c>
      <c r="F964" s="17" t="s">
        <v>930</v>
      </c>
      <c r="G964" s="18"/>
      <c r="H964" s="17">
        <v>160305</v>
      </c>
      <c r="I964" s="17" t="s">
        <v>31</v>
      </c>
      <c r="J964" s="17" t="s">
        <v>31</v>
      </c>
      <c r="K964" s="17" t="s">
        <v>212</v>
      </c>
      <c r="L964" s="17" t="s">
        <v>917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8"/>
      <c r="V964" s="18"/>
      <c r="W964" s="18"/>
      <c r="X964" s="18"/>
    </row>
    <row r="965" spans="1:24" ht="15" thickBot="1" x14ac:dyDescent="0.35">
      <c r="A965" s="17" t="s">
        <v>29</v>
      </c>
      <c r="B965" s="17" t="s">
        <v>31</v>
      </c>
      <c r="C965" s="17" t="s">
        <v>31</v>
      </c>
      <c r="D965" s="17" t="s">
        <v>211</v>
      </c>
      <c r="E965" s="17">
        <v>32710</v>
      </c>
      <c r="F965" s="17" t="s">
        <v>930</v>
      </c>
      <c r="G965" s="18"/>
      <c r="H965" s="17">
        <v>160305</v>
      </c>
      <c r="I965" s="17" t="s">
        <v>31</v>
      </c>
      <c r="J965" s="17" t="s">
        <v>31</v>
      </c>
      <c r="K965" s="17" t="s">
        <v>212</v>
      </c>
      <c r="L965" s="17" t="s">
        <v>22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8"/>
      <c r="V965" s="18"/>
      <c r="W965" s="18"/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211</v>
      </c>
      <c r="E966" s="17">
        <v>32710</v>
      </c>
      <c r="F966" s="17" t="s">
        <v>930</v>
      </c>
      <c r="G966" s="18"/>
      <c r="H966" s="17">
        <v>160305</v>
      </c>
      <c r="I966" s="17" t="s">
        <v>31</v>
      </c>
      <c r="J966" s="17" t="s">
        <v>31</v>
      </c>
      <c r="K966" s="17" t="s">
        <v>212</v>
      </c>
      <c r="L966" s="17" t="s">
        <v>24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8"/>
      <c r="V966" s="18"/>
      <c r="W966" s="18"/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211</v>
      </c>
      <c r="E967" s="17">
        <v>32851</v>
      </c>
      <c r="F967" s="17" t="s">
        <v>931</v>
      </c>
      <c r="G967" s="18"/>
      <c r="H967" s="17">
        <v>160305</v>
      </c>
      <c r="I967" s="17" t="s">
        <v>31</v>
      </c>
      <c r="J967" s="17" t="s">
        <v>31</v>
      </c>
      <c r="K967" s="17" t="s">
        <v>212</v>
      </c>
      <c r="L967" s="17" t="s">
        <v>21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8"/>
      <c r="V967" s="18"/>
      <c r="W967" s="18"/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211</v>
      </c>
      <c r="E968" s="17">
        <v>32851</v>
      </c>
      <c r="F968" s="17" t="s">
        <v>931</v>
      </c>
      <c r="G968" s="18"/>
      <c r="H968" s="17">
        <v>160305</v>
      </c>
      <c r="I968" s="17" t="s">
        <v>31</v>
      </c>
      <c r="J968" s="17" t="s">
        <v>31</v>
      </c>
      <c r="K968" s="17" t="s">
        <v>212</v>
      </c>
      <c r="L968" s="17" t="s">
        <v>24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8"/>
      <c r="V968" s="18"/>
      <c r="W968" s="18"/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211</v>
      </c>
      <c r="E969" s="17">
        <v>32851</v>
      </c>
      <c r="F969" s="17" t="s">
        <v>931</v>
      </c>
      <c r="G969" s="18"/>
      <c r="H969" s="17">
        <v>160305</v>
      </c>
      <c r="I969" s="17" t="s">
        <v>31</v>
      </c>
      <c r="J969" s="17" t="s">
        <v>31</v>
      </c>
      <c r="K969" s="17" t="s">
        <v>212</v>
      </c>
      <c r="L969" s="17" t="s">
        <v>22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8"/>
      <c r="V969" s="18"/>
      <c r="W969" s="18"/>
      <c r="X969" s="18"/>
    </row>
    <row r="970" spans="1:24" ht="15" thickBot="1" x14ac:dyDescent="0.35">
      <c r="A970" s="17" t="s">
        <v>29</v>
      </c>
      <c r="B970" s="17" t="s">
        <v>31</v>
      </c>
      <c r="C970" s="17" t="s">
        <v>31</v>
      </c>
      <c r="D970" s="17" t="s">
        <v>211</v>
      </c>
      <c r="E970" s="17">
        <v>32851</v>
      </c>
      <c r="F970" s="17" t="s">
        <v>931</v>
      </c>
      <c r="G970" s="18"/>
      <c r="H970" s="17">
        <v>160305</v>
      </c>
      <c r="I970" s="17" t="s">
        <v>31</v>
      </c>
      <c r="J970" s="17" t="s">
        <v>31</v>
      </c>
      <c r="K970" s="17" t="s">
        <v>212</v>
      </c>
      <c r="L970" s="17" t="s">
        <v>23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8"/>
      <c r="V970" s="18"/>
      <c r="W970" s="18"/>
      <c r="X970" s="18"/>
    </row>
    <row r="971" spans="1:24" ht="28.2" thickBot="1" x14ac:dyDescent="0.35">
      <c r="A971" s="17" t="s">
        <v>29</v>
      </c>
      <c r="B971" s="17" t="s">
        <v>31</v>
      </c>
      <c r="C971" s="17" t="s">
        <v>31</v>
      </c>
      <c r="D971" s="17" t="s">
        <v>211</v>
      </c>
      <c r="E971" s="17">
        <v>32851</v>
      </c>
      <c r="F971" s="17" t="s">
        <v>931</v>
      </c>
      <c r="G971" s="18"/>
      <c r="H971" s="17">
        <v>160305</v>
      </c>
      <c r="I971" s="17" t="s">
        <v>31</v>
      </c>
      <c r="J971" s="17" t="s">
        <v>31</v>
      </c>
      <c r="K971" s="17" t="s">
        <v>212</v>
      </c>
      <c r="L971" s="17" t="s">
        <v>917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8"/>
      <c r="V971" s="18"/>
      <c r="W971" s="18"/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211</v>
      </c>
      <c r="E972" s="17">
        <v>32852</v>
      </c>
      <c r="F972" s="17" t="s">
        <v>932</v>
      </c>
      <c r="G972" s="18"/>
      <c r="H972" s="17">
        <v>160305</v>
      </c>
      <c r="I972" s="17" t="s">
        <v>31</v>
      </c>
      <c r="J972" s="17" t="s">
        <v>31</v>
      </c>
      <c r="K972" s="17" t="s">
        <v>212</v>
      </c>
      <c r="L972" s="17" t="s">
        <v>21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8"/>
      <c r="V972" s="18"/>
      <c r="W972" s="18"/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211</v>
      </c>
      <c r="E973" s="17">
        <v>32852</v>
      </c>
      <c r="F973" s="17" t="s">
        <v>932</v>
      </c>
      <c r="G973" s="18"/>
      <c r="H973" s="17">
        <v>160305</v>
      </c>
      <c r="I973" s="17" t="s">
        <v>31</v>
      </c>
      <c r="J973" s="17" t="s">
        <v>31</v>
      </c>
      <c r="K973" s="17" t="s">
        <v>212</v>
      </c>
      <c r="L973" s="17" t="s">
        <v>24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8"/>
      <c r="V973" s="18"/>
      <c r="W973" s="18"/>
      <c r="X973" s="18"/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211</v>
      </c>
      <c r="E974" s="17">
        <v>32852</v>
      </c>
      <c r="F974" s="17" t="s">
        <v>932</v>
      </c>
      <c r="G974" s="18"/>
      <c r="H974" s="17">
        <v>160305</v>
      </c>
      <c r="I974" s="17" t="s">
        <v>31</v>
      </c>
      <c r="J974" s="17" t="s">
        <v>31</v>
      </c>
      <c r="K974" s="17" t="s">
        <v>212</v>
      </c>
      <c r="L974" s="17" t="s">
        <v>22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8"/>
      <c r="V974" s="18"/>
      <c r="W974" s="18"/>
      <c r="X974" s="18"/>
    </row>
    <row r="975" spans="1:24" ht="15" thickBot="1" x14ac:dyDescent="0.35">
      <c r="A975" s="17" t="s">
        <v>29</v>
      </c>
      <c r="B975" s="17" t="s">
        <v>31</v>
      </c>
      <c r="C975" s="17" t="s">
        <v>31</v>
      </c>
      <c r="D975" s="17" t="s">
        <v>211</v>
      </c>
      <c r="E975" s="17">
        <v>32852</v>
      </c>
      <c r="F975" s="17" t="s">
        <v>932</v>
      </c>
      <c r="G975" s="18"/>
      <c r="H975" s="17">
        <v>160305</v>
      </c>
      <c r="I975" s="17" t="s">
        <v>31</v>
      </c>
      <c r="J975" s="17" t="s">
        <v>31</v>
      </c>
      <c r="K975" s="17" t="s">
        <v>212</v>
      </c>
      <c r="L975" s="17" t="s">
        <v>23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8"/>
      <c r="V975" s="18"/>
      <c r="W975" s="18"/>
      <c r="X975" s="18"/>
    </row>
    <row r="976" spans="1:24" ht="28.2" thickBot="1" x14ac:dyDescent="0.35">
      <c r="A976" s="17" t="s">
        <v>29</v>
      </c>
      <c r="B976" s="17" t="s">
        <v>31</v>
      </c>
      <c r="C976" s="17" t="s">
        <v>31</v>
      </c>
      <c r="D976" s="17" t="s">
        <v>211</v>
      </c>
      <c r="E976" s="17">
        <v>32852</v>
      </c>
      <c r="F976" s="17" t="s">
        <v>932</v>
      </c>
      <c r="G976" s="18"/>
      <c r="H976" s="17">
        <v>160305</v>
      </c>
      <c r="I976" s="17" t="s">
        <v>31</v>
      </c>
      <c r="J976" s="17" t="s">
        <v>31</v>
      </c>
      <c r="K976" s="17" t="s">
        <v>212</v>
      </c>
      <c r="L976" s="17" t="s">
        <v>917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8"/>
      <c r="V976" s="18"/>
      <c r="W976" s="18"/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216</v>
      </c>
      <c r="E977" s="17">
        <v>91</v>
      </c>
      <c r="F977" s="17" t="s">
        <v>217</v>
      </c>
      <c r="G977" s="18"/>
      <c r="H977" s="17">
        <v>160301</v>
      </c>
      <c r="I977" s="17" t="s">
        <v>31</v>
      </c>
      <c r="J977" s="17" t="s">
        <v>31</v>
      </c>
      <c r="K977" s="17" t="s">
        <v>216</v>
      </c>
      <c r="L977" s="17" t="s">
        <v>21</v>
      </c>
      <c r="M977" s="17">
        <v>21</v>
      </c>
      <c r="N977" s="17">
        <v>26</v>
      </c>
      <c r="O977" s="17">
        <v>24</v>
      </c>
      <c r="P977" s="17">
        <v>30</v>
      </c>
      <c r="Q977" s="17">
        <v>25</v>
      </c>
      <c r="R977" s="17">
        <v>29</v>
      </c>
      <c r="S977" s="17">
        <v>24</v>
      </c>
      <c r="T977" s="17">
        <v>34</v>
      </c>
      <c r="U977" s="17">
        <v>40</v>
      </c>
      <c r="V977" s="18"/>
      <c r="W977" s="18"/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216</v>
      </c>
      <c r="E978" s="17">
        <v>91</v>
      </c>
      <c r="F978" s="17" t="s">
        <v>217</v>
      </c>
      <c r="G978" s="18"/>
      <c r="H978" s="17">
        <v>160301</v>
      </c>
      <c r="I978" s="17" t="s">
        <v>31</v>
      </c>
      <c r="J978" s="17" t="s">
        <v>31</v>
      </c>
      <c r="K978" s="17" t="s">
        <v>216</v>
      </c>
      <c r="L978" s="17" t="s">
        <v>23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  <c r="S978" s="17">
        <v>0</v>
      </c>
      <c r="T978" s="17">
        <v>0</v>
      </c>
      <c r="U978" s="17">
        <v>0</v>
      </c>
      <c r="V978" s="18"/>
      <c r="W978" s="18"/>
      <c r="X978" s="18"/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216</v>
      </c>
      <c r="E979" s="17">
        <v>91</v>
      </c>
      <c r="F979" s="17" t="s">
        <v>217</v>
      </c>
      <c r="G979" s="18"/>
      <c r="H979" s="17">
        <v>160301</v>
      </c>
      <c r="I979" s="17" t="s">
        <v>31</v>
      </c>
      <c r="J979" s="17" t="s">
        <v>31</v>
      </c>
      <c r="K979" s="17" t="s">
        <v>216</v>
      </c>
      <c r="L979" s="17" t="s">
        <v>24</v>
      </c>
      <c r="M979" s="17">
        <v>1959</v>
      </c>
      <c r="N979" s="17">
        <v>1190</v>
      </c>
      <c r="O979" s="17">
        <v>1810</v>
      </c>
      <c r="P979" s="17">
        <v>1823</v>
      </c>
      <c r="Q979" s="17">
        <v>1810</v>
      </c>
      <c r="R979" s="17">
        <v>1890</v>
      </c>
      <c r="S979" s="17">
        <v>1910</v>
      </c>
      <c r="T979" s="17">
        <v>1825</v>
      </c>
      <c r="U979" s="17">
        <v>1620</v>
      </c>
      <c r="V979" s="18"/>
      <c r="W979" s="18"/>
      <c r="X979" s="18"/>
    </row>
    <row r="980" spans="1:24" ht="15" thickBot="1" x14ac:dyDescent="0.35">
      <c r="A980" s="17" t="s">
        <v>29</v>
      </c>
      <c r="B980" s="17" t="s">
        <v>31</v>
      </c>
      <c r="C980" s="17" t="s">
        <v>31</v>
      </c>
      <c r="D980" s="17" t="s">
        <v>216</v>
      </c>
      <c r="E980" s="17">
        <v>91</v>
      </c>
      <c r="F980" s="17" t="s">
        <v>217</v>
      </c>
      <c r="G980" s="18"/>
      <c r="H980" s="17">
        <v>160301</v>
      </c>
      <c r="I980" s="17" t="s">
        <v>31</v>
      </c>
      <c r="J980" s="17" t="s">
        <v>31</v>
      </c>
      <c r="K980" s="17" t="s">
        <v>216</v>
      </c>
      <c r="L980" s="17" t="s">
        <v>22</v>
      </c>
      <c r="M980" s="17">
        <v>21</v>
      </c>
      <c r="N980" s="17">
        <v>26</v>
      </c>
      <c r="O980" s="17">
        <v>24</v>
      </c>
      <c r="P980" s="17">
        <v>30</v>
      </c>
      <c r="Q980" s="17">
        <v>25</v>
      </c>
      <c r="R980" s="17">
        <v>29</v>
      </c>
      <c r="S980" s="17">
        <v>24</v>
      </c>
      <c r="T980" s="17">
        <v>34</v>
      </c>
      <c r="U980" s="17">
        <v>40</v>
      </c>
      <c r="V980" s="18"/>
      <c r="W980" s="18"/>
      <c r="X980" s="18"/>
    </row>
    <row r="981" spans="1:24" ht="28.2" thickBot="1" x14ac:dyDescent="0.35">
      <c r="A981" s="17" t="s">
        <v>29</v>
      </c>
      <c r="B981" s="17" t="s">
        <v>31</v>
      </c>
      <c r="C981" s="17" t="s">
        <v>31</v>
      </c>
      <c r="D981" s="17" t="s">
        <v>216</v>
      </c>
      <c r="E981" s="17">
        <v>91</v>
      </c>
      <c r="F981" s="17" t="s">
        <v>217</v>
      </c>
      <c r="G981" s="18"/>
      <c r="H981" s="17">
        <v>160301</v>
      </c>
      <c r="I981" s="17" t="s">
        <v>31</v>
      </c>
      <c r="J981" s="17" t="s">
        <v>31</v>
      </c>
      <c r="K981" s="17" t="s">
        <v>216</v>
      </c>
      <c r="L981" s="17" t="s">
        <v>917</v>
      </c>
      <c r="M981" s="17">
        <v>0</v>
      </c>
      <c r="N981" s="17">
        <v>4</v>
      </c>
      <c r="O981" s="17">
        <v>1</v>
      </c>
      <c r="P981" s="17">
        <v>4</v>
      </c>
      <c r="Q981" s="17">
        <v>0</v>
      </c>
      <c r="R981" s="17">
        <v>3</v>
      </c>
      <c r="S981" s="17">
        <v>1</v>
      </c>
      <c r="T981" s="17">
        <v>4</v>
      </c>
      <c r="U981" s="17">
        <v>1</v>
      </c>
      <c r="V981" s="18"/>
      <c r="W981" s="18"/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92</v>
      </c>
      <c r="F982" s="17" t="s">
        <v>218</v>
      </c>
      <c r="G982" s="18"/>
      <c r="H982" s="17">
        <v>160301</v>
      </c>
      <c r="I982" s="17" t="s">
        <v>31</v>
      </c>
      <c r="J982" s="17" t="s">
        <v>31</v>
      </c>
      <c r="K982" s="17" t="s">
        <v>216</v>
      </c>
      <c r="L982" s="17" t="s">
        <v>21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7">
        <v>0</v>
      </c>
      <c r="V982" s="18"/>
      <c r="W982" s="18"/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92</v>
      </c>
      <c r="F983" s="17" t="s">
        <v>218</v>
      </c>
      <c r="G983" s="18"/>
      <c r="H983" s="17">
        <v>160301</v>
      </c>
      <c r="I983" s="17" t="s">
        <v>31</v>
      </c>
      <c r="J983" s="17" t="s">
        <v>31</v>
      </c>
      <c r="K983" s="17" t="s">
        <v>216</v>
      </c>
      <c r="L983" s="17" t="s">
        <v>22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7">
        <v>0</v>
      </c>
      <c r="V983" s="18"/>
      <c r="W983" s="18"/>
      <c r="X983" s="18"/>
    </row>
    <row r="984" spans="1:24" ht="28.2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92</v>
      </c>
      <c r="F984" s="17" t="s">
        <v>218</v>
      </c>
      <c r="G984" s="18"/>
      <c r="H984" s="17">
        <v>160301</v>
      </c>
      <c r="I984" s="17" t="s">
        <v>31</v>
      </c>
      <c r="J984" s="17" t="s">
        <v>31</v>
      </c>
      <c r="K984" s="17" t="s">
        <v>216</v>
      </c>
      <c r="L984" s="17" t="s">
        <v>917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0</v>
      </c>
      <c r="T984" s="17">
        <v>0</v>
      </c>
      <c r="U984" s="17">
        <v>0</v>
      </c>
      <c r="V984" s="18"/>
      <c r="W984" s="18"/>
      <c r="X984" s="18"/>
    </row>
    <row r="985" spans="1:24" ht="15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92</v>
      </c>
      <c r="F985" s="17" t="s">
        <v>218</v>
      </c>
      <c r="G985" s="18"/>
      <c r="H985" s="17">
        <v>160301</v>
      </c>
      <c r="I985" s="17" t="s">
        <v>31</v>
      </c>
      <c r="J985" s="17" t="s">
        <v>31</v>
      </c>
      <c r="K985" s="17" t="s">
        <v>216</v>
      </c>
      <c r="L985" s="17" t="s">
        <v>24</v>
      </c>
      <c r="M985" s="17">
        <v>180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56</v>
      </c>
      <c r="T985" s="17">
        <v>98</v>
      </c>
      <c r="U985" s="17">
        <v>80</v>
      </c>
      <c r="V985" s="18"/>
      <c r="W985" s="18"/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92</v>
      </c>
      <c r="F986" s="17" t="s">
        <v>218</v>
      </c>
      <c r="G986" s="18"/>
      <c r="H986" s="17">
        <v>160301</v>
      </c>
      <c r="I986" s="17" t="s">
        <v>31</v>
      </c>
      <c r="J986" s="17" t="s">
        <v>31</v>
      </c>
      <c r="K986" s="17" t="s">
        <v>216</v>
      </c>
      <c r="L986" s="17" t="s">
        <v>23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  <c r="S986" s="17">
        <v>0</v>
      </c>
      <c r="T986" s="17">
        <v>0</v>
      </c>
      <c r="U986" s="17">
        <v>0</v>
      </c>
      <c r="V986" s="18"/>
      <c r="W986" s="18"/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93</v>
      </c>
      <c r="F987" s="17" t="s">
        <v>823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21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8"/>
      <c r="W987" s="18"/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93</v>
      </c>
      <c r="F988" s="17" t="s">
        <v>823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24</v>
      </c>
      <c r="M988" s="17">
        <v>120</v>
      </c>
      <c r="N988" s="17">
        <v>208</v>
      </c>
      <c r="O988" s="17">
        <v>190</v>
      </c>
      <c r="P988" s="17">
        <v>0</v>
      </c>
      <c r="Q988" s="17">
        <v>105</v>
      </c>
      <c r="R988" s="17">
        <v>120</v>
      </c>
      <c r="S988" s="17">
        <v>85</v>
      </c>
      <c r="T988" s="17">
        <v>125</v>
      </c>
      <c r="U988" s="17">
        <v>0</v>
      </c>
      <c r="V988" s="18"/>
      <c r="W988" s="18"/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93</v>
      </c>
      <c r="F989" s="17" t="s">
        <v>823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22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8"/>
      <c r="W989" s="18"/>
      <c r="X989" s="18"/>
    </row>
    <row r="990" spans="1:24" ht="15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93</v>
      </c>
      <c r="F990" s="17" t="s">
        <v>823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23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7">
        <v>0</v>
      </c>
      <c r="V990" s="18"/>
      <c r="W990" s="18"/>
      <c r="X990" s="18"/>
    </row>
    <row r="991" spans="1:24" ht="28.2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93</v>
      </c>
      <c r="F991" s="17" t="s">
        <v>823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917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8"/>
      <c r="W991" s="18"/>
      <c r="X991" s="18"/>
    </row>
    <row r="992" spans="1:24" ht="28.2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94</v>
      </c>
      <c r="F992" s="17" t="s">
        <v>219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917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8"/>
      <c r="W992" s="18"/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94</v>
      </c>
      <c r="F993" s="17" t="s">
        <v>219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22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8"/>
      <c r="W993" s="18"/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94</v>
      </c>
      <c r="F994" s="17" t="s">
        <v>219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24</v>
      </c>
      <c r="M994" s="17">
        <v>55</v>
      </c>
      <c r="N994" s="17">
        <v>0</v>
      </c>
      <c r="O994" s="17">
        <v>108</v>
      </c>
      <c r="P994" s="17">
        <v>0</v>
      </c>
      <c r="Q994" s="17">
        <v>55</v>
      </c>
      <c r="R994" s="17">
        <v>80</v>
      </c>
      <c r="S994" s="17">
        <v>89</v>
      </c>
      <c r="T994" s="17">
        <v>98</v>
      </c>
      <c r="U994" s="17">
        <v>64</v>
      </c>
      <c r="V994" s="18"/>
      <c r="W994" s="18"/>
      <c r="X994" s="18"/>
    </row>
    <row r="995" spans="1:24" ht="15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94</v>
      </c>
      <c r="F995" s="17" t="s">
        <v>219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23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8"/>
      <c r="W995" s="18"/>
      <c r="X995" s="18"/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94</v>
      </c>
      <c r="F996" s="17" t="s">
        <v>219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21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8"/>
      <c r="W996" s="18"/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95</v>
      </c>
      <c r="F997" s="17" t="s">
        <v>220</v>
      </c>
      <c r="G997" s="18"/>
      <c r="H997" s="17">
        <v>160301</v>
      </c>
      <c r="I997" s="17" t="s">
        <v>31</v>
      </c>
      <c r="J997" s="17" t="s">
        <v>31</v>
      </c>
      <c r="K997" s="17" t="s">
        <v>216</v>
      </c>
      <c r="L997" s="17" t="s">
        <v>21</v>
      </c>
      <c r="M997" s="17">
        <v>0</v>
      </c>
      <c r="N997" s="17">
        <v>0</v>
      </c>
      <c r="O997" s="17">
        <v>2</v>
      </c>
      <c r="P997" s="17">
        <v>2</v>
      </c>
      <c r="Q997" s="17">
        <v>3</v>
      </c>
      <c r="R997" s="17">
        <v>0</v>
      </c>
      <c r="S997" s="17">
        <v>2</v>
      </c>
      <c r="T997" s="17">
        <v>0</v>
      </c>
      <c r="U997" s="17">
        <v>4</v>
      </c>
      <c r="V997" s="18"/>
      <c r="W997" s="18"/>
      <c r="X997" s="18"/>
    </row>
    <row r="998" spans="1:24" ht="15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95</v>
      </c>
      <c r="F998" s="17" t="s">
        <v>220</v>
      </c>
      <c r="G998" s="18"/>
      <c r="H998" s="17">
        <v>160301</v>
      </c>
      <c r="I998" s="17" t="s">
        <v>31</v>
      </c>
      <c r="J998" s="17" t="s">
        <v>31</v>
      </c>
      <c r="K998" s="17" t="s">
        <v>216</v>
      </c>
      <c r="L998" s="17" t="s">
        <v>22</v>
      </c>
      <c r="M998" s="17">
        <v>0</v>
      </c>
      <c r="N998" s="17">
        <v>0</v>
      </c>
      <c r="O998" s="17">
        <v>2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8"/>
      <c r="W998" s="18"/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95</v>
      </c>
      <c r="F999" s="17" t="s">
        <v>220</v>
      </c>
      <c r="G999" s="18"/>
      <c r="H999" s="17">
        <v>160301</v>
      </c>
      <c r="I999" s="17" t="s">
        <v>31</v>
      </c>
      <c r="J999" s="17" t="s">
        <v>31</v>
      </c>
      <c r="K999" s="17" t="s">
        <v>216</v>
      </c>
      <c r="L999" s="17" t="s">
        <v>23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8"/>
      <c r="W999" s="18"/>
      <c r="X999" s="18"/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95</v>
      </c>
      <c r="F1000" s="17" t="s">
        <v>220</v>
      </c>
      <c r="G1000" s="18"/>
      <c r="H1000" s="17">
        <v>160301</v>
      </c>
      <c r="I1000" s="17" t="s">
        <v>31</v>
      </c>
      <c r="J1000" s="17" t="s">
        <v>31</v>
      </c>
      <c r="K1000" s="17" t="s">
        <v>216</v>
      </c>
      <c r="L1000" s="17" t="s">
        <v>24</v>
      </c>
      <c r="M1000" s="17">
        <v>0</v>
      </c>
      <c r="N1000" s="17">
        <v>96</v>
      </c>
      <c r="O1000" s="17">
        <v>95</v>
      </c>
      <c r="P1000" s="17">
        <v>90</v>
      </c>
      <c r="Q1000" s="17">
        <v>52</v>
      </c>
      <c r="R1000" s="17">
        <v>78</v>
      </c>
      <c r="S1000" s="17">
        <v>50</v>
      </c>
      <c r="T1000" s="17">
        <v>121</v>
      </c>
      <c r="U1000" s="17">
        <v>58</v>
      </c>
      <c r="V1000" s="18"/>
      <c r="W1000" s="18"/>
      <c r="X1000" s="18"/>
    </row>
    <row r="1001" spans="1:24" ht="28.2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95</v>
      </c>
      <c r="F1001" s="17" t="s">
        <v>220</v>
      </c>
      <c r="G1001" s="18"/>
      <c r="H1001" s="17">
        <v>160301</v>
      </c>
      <c r="I1001" s="17" t="s">
        <v>31</v>
      </c>
      <c r="J1001" s="17" t="s">
        <v>31</v>
      </c>
      <c r="K1001" s="17" t="s">
        <v>216</v>
      </c>
      <c r="L1001" s="17" t="s">
        <v>917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8"/>
      <c r="W1001" s="18"/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96</v>
      </c>
      <c r="F1002" s="17" t="s">
        <v>221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22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8"/>
      <c r="W1002" s="18"/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96</v>
      </c>
      <c r="F1003" s="17" t="s">
        <v>221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23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8"/>
      <c r="W1003" s="18"/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96</v>
      </c>
      <c r="F1004" s="17" t="s">
        <v>221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21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8"/>
      <c r="W1004" s="18"/>
      <c r="X1004" s="18"/>
    </row>
    <row r="1005" spans="1:24" ht="28.2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96</v>
      </c>
      <c r="F1005" s="17" t="s">
        <v>221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917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8"/>
      <c r="W1005" s="18"/>
      <c r="X1005" s="18"/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96</v>
      </c>
      <c r="F1006" s="17" t="s">
        <v>221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24</v>
      </c>
      <c r="M1006" s="17">
        <v>360</v>
      </c>
      <c r="N1006" s="17">
        <v>240</v>
      </c>
      <c r="O1006" s="17">
        <v>90</v>
      </c>
      <c r="P1006" s="17">
        <v>104</v>
      </c>
      <c r="Q1006" s="17">
        <v>0</v>
      </c>
      <c r="R1006" s="17">
        <v>143</v>
      </c>
      <c r="S1006" s="17">
        <v>86</v>
      </c>
      <c r="T1006" s="17">
        <v>122</v>
      </c>
      <c r="U1006" s="17">
        <v>0</v>
      </c>
      <c r="V1006" s="18"/>
      <c r="W1006" s="18"/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97</v>
      </c>
      <c r="F1007" s="17" t="s">
        <v>784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23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8"/>
      <c r="W1007" s="18"/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97</v>
      </c>
      <c r="F1008" s="17" t="s">
        <v>784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21</v>
      </c>
      <c r="M1008" s="17">
        <v>3</v>
      </c>
      <c r="N1008" s="17">
        <v>0</v>
      </c>
      <c r="O1008" s="17">
        <v>2</v>
      </c>
      <c r="P1008" s="17">
        <v>0</v>
      </c>
      <c r="Q1008" s="17">
        <v>6</v>
      </c>
      <c r="R1008" s="17">
        <v>3</v>
      </c>
      <c r="S1008" s="17">
        <v>0</v>
      </c>
      <c r="T1008" s="17">
        <v>0</v>
      </c>
      <c r="U1008" s="17">
        <v>4</v>
      </c>
      <c r="V1008" s="18"/>
      <c r="W1008" s="18"/>
      <c r="X1008" s="18"/>
    </row>
    <row r="1009" spans="1:24" ht="28.2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97</v>
      </c>
      <c r="F1009" s="17" t="s">
        <v>784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917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  <c r="S1009" s="17">
        <v>0</v>
      </c>
      <c r="T1009" s="17">
        <v>0</v>
      </c>
      <c r="U1009" s="17">
        <v>0</v>
      </c>
      <c r="V1009" s="18"/>
      <c r="W1009" s="18"/>
      <c r="X1009" s="18"/>
    </row>
    <row r="1010" spans="1:24" ht="15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97</v>
      </c>
      <c r="F1010" s="17" t="s">
        <v>784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24</v>
      </c>
      <c r="M1010" s="17">
        <v>100</v>
      </c>
      <c r="N1010" s="17">
        <v>120</v>
      </c>
      <c r="O1010" s="17">
        <v>95</v>
      </c>
      <c r="P1010" s="17">
        <v>120</v>
      </c>
      <c r="Q1010" s="17">
        <v>180</v>
      </c>
      <c r="R1010" s="17">
        <v>140</v>
      </c>
      <c r="S1010" s="17">
        <v>125</v>
      </c>
      <c r="T1010" s="17">
        <v>134</v>
      </c>
      <c r="U1010" s="17">
        <v>120</v>
      </c>
      <c r="V1010" s="18"/>
      <c r="W1010" s="18"/>
      <c r="X1010" s="18"/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97</v>
      </c>
      <c r="F1011" s="17" t="s">
        <v>784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22</v>
      </c>
      <c r="M1011" s="17">
        <v>0</v>
      </c>
      <c r="N1011" s="17">
        <v>0</v>
      </c>
      <c r="O1011" s="17">
        <v>2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7">
        <v>0</v>
      </c>
      <c r="V1011" s="18"/>
      <c r="W1011" s="18"/>
      <c r="X1011" s="18"/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98</v>
      </c>
      <c r="F1012" s="17" t="s">
        <v>223</v>
      </c>
      <c r="G1012" s="18"/>
      <c r="H1012" s="17">
        <v>160302</v>
      </c>
      <c r="I1012" s="17" t="s">
        <v>31</v>
      </c>
      <c r="J1012" s="17" t="s">
        <v>31</v>
      </c>
      <c r="K1012" s="17" t="s">
        <v>224</v>
      </c>
      <c r="L1012" s="17" t="s">
        <v>22</v>
      </c>
      <c r="M1012" s="17">
        <v>6</v>
      </c>
      <c r="N1012" s="17">
        <v>0</v>
      </c>
      <c r="O1012" s="17">
        <v>8</v>
      </c>
      <c r="P1012" s="17">
        <v>0</v>
      </c>
      <c r="Q1012" s="17">
        <v>2</v>
      </c>
      <c r="R1012" s="17">
        <v>4</v>
      </c>
      <c r="S1012" s="17">
        <v>3</v>
      </c>
      <c r="T1012" s="17">
        <v>3</v>
      </c>
      <c r="U1012" s="18"/>
      <c r="V1012" s="18"/>
      <c r="W1012" s="18"/>
      <c r="X1012" s="18"/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98</v>
      </c>
      <c r="F1013" s="17" t="s">
        <v>223</v>
      </c>
      <c r="G1013" s="18"/>
      <c r="H1013" s="17">
        <v>160302</v>
      </c>
      <c r="I1013" s="17" t="s">
        <v>31</v>
      </c>
      <c r="J1013" s="17" t="s">
        <v>31</v>
      </c>
      <c r="K1013" s="17" t="s">
        <v>224</v>
      </c>
      <c r="L1013" s="17" t="s">
        <v>23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  <c r="S1013" s="17">
        <v>0</v>
      </c>
      <c r="T1013" s="17">
        <v>0</v>
      </c>
      <c r="U1013" s="18"/>
      <c r="V1013" s="18"/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98</v>
      </c>
      <c r="F1014" s="17" t="s">
        <v>223</v>
      </c>
      <c r="G1014" s="18"/>
      <c r="H1014" s="17">
        <v>160302</v>
      </c>
      <c r="I1014" s="17" t="s">
        <v>31</v>
      </c>
      <c r="J1014" s="17" t="s">
        <v>31</v>
      </c>
      <c r="K1014" s="17" t="s">
        <v>224</v>
      </c>
      <c r="L1014" s="17" t="s">
        <v>21</v>
      </c>
      <c r="M1014" s="17">
        <v>6</v>
      </c>
      <c r="N1014" s="17">
        <v>0</v>
      </c>
      <c r="O1014" s="17">
        <v>8</v>
      </c>
      <c r="P1014" s="17">
        <v>0</v>
      </c>
      <c r="Q1014" s="17">
        <v>2</v>
      </c>
      <c r="R1014" s="17">
        <v>4</v>
      </c>
      <c r="S1014" s="17">
        <v>3</v>
      </c>
      <c r="T1014" s="17">
        <v>3</v>
      </c>
      <c r="U1014" s="18"/>
      <c r="V1014" s="18"/>
      <c r="W1014" s="18"/>
      <c r="X1014" s="18"/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98</v>
      </c>
      <c r="F1015" s="17" t="s">
        <v>223</v>
      </c>
      <c r="G1015" s="18"/>
      <c r="H1015" s="17">
        <v>160302</v>
      </c>
      <c r="I1015" s="17" t="s">
        <v>31</v>
      </c>
      <c r="J1015" s="17" t="s">
        <v>31</v>
      </c>
      <c r="K1015" s="17" t="s">
        <v>224</v>
      </c>
      <c r="L1015" s="17" t="s">
        <v>24</v>
      </c>
      <c r="M1015" s="17">
        <v>295</v>
      </c>
      <c r="N1015" s="17">
        <v>168</v>
      </c>
      <c r="O1015" s="17">
        <v>301</v>
      </c>
      <c r="P1015" s="17">
        <v>0</v>
      </c>
      <c r="Q1015" s="17">
        <v>98</v>
      </c>
      <c r="R1015" s="17">
        <v>295</v>
      </c>
      <c r="S1015" s="17">
        <v>215</v>
      </c>
      <c r="T1015" s="17">
        <v>225</v>
      </c>
      <c r="U1015" s="18"/>
      <c r="V1015" s="18"/>
      <c r="W1015" s="18"/>
      <c r="X1015" s="18"/>
    </row>
    <row r="1016" spans="1:24" ht="28.2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98</v>
      </c>
      <c r="F1016" s="17" t="s">
        <v>223</v>
      </c>
      <c r="G1016" s="18"/>
      <c r="H1016" s="17">
        <v>160302</v>
      </c>
      <c r="I1016" s="17" t="s">
        <v>31</v>
      </c>
      <c r="J1016" s="17" t="s">
        <v>31</v>
      </c>
      <c r="K1016" s="17" t="s">
        <v>224</v>
      </c>
      <c r="L1016" s="17" t="s">
        <v>917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1</v>
      </c>
      <c r="S1016" s="17">
        <v>0</v>
      </c>
      <c r="T1016" s="17">
        <v>0</v>
      </c>
      <c r="U1016" s="18"/>
      <c r="V1016" s="18"/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99</v>
      </c>
      <c r="F1017" s="17" t="s">
        <v>225</v>
      </c>
      <c r="G1017" s="18"/>
      <c r="H1017" s="17">
        <v>160302</v>
      </c>
      <c r="I1017" s="17" t="s">
        <v>31</v>
      </c>
      <c r="J1017" s="17" t="s">
        <v>31</v>
      </c>
      <c r="K1017" s="17" t="s">
        <v>224</v>
      </c>
      <c r="L1017" s="17" t="s">
        <v>24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165</v>
      </c>
      <c r="S1017" s="17">
        <v>160</v>
      </c>
      <c r="T1017" s="17">
        <v>209</v>
      </c>
      <c r="U1017" s="18"/>
      <c r="V1017" s="18"/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99</v>
      </c>
      <c r="F1018" s="17" t="s">
        <v>225</v>
      </c>
      <c r="G1018" s="18"/>
      <c r="H1018" s="17">
        <v>160302</v>
      </c>
      <c r="I1018" s="17" t="s">
        <v>31</v>
      </c>
      <c r="J1018" s="17" t="s">
        <v>31</v>
      </c>
      <c r="K1018" s="17" t="s">
        <v>224</v>
      </c>
      <c r="L1018" s="17" t="s">
        <v>22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8"/>
      <c r="V1018" s="18"/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99</v>
      </c>
      <c r="F1019" s="17" t="s">
        <v>225</v>
      </c>
      <c r="G1019" s="18"/>
      <c r="H1019" s="17">
        <v>160302</v>
      </c>
      <c r="I1019" s="17" t="s">
        <v>31</v>
      </c>
      <c r="J1019" s="17" t="s">
        <v>31</v>
      </c>
      <c r="K1019" s="17" t="s">
        <v>224</v>
      </c>
      <c r="L1019" s="17" t="s">
        <v>23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8"/>
      <c r="V1019" s="18"/>
      <c r="W1019" s="18"/>
      <c r="X1019" s="18"/>
    </row>
    <row r="1020" spans="1:24" ht="15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99</v>
      </c>
      <c r="F1020" s="17" t="s">
        <v>225</v>
      </c>
      <c r="G1020" s="18"/>
      <c r="H1020" s="17">
        <v>160302</v>
      </c>
      <c r="I1020" s="17" t="s">
        <v>31</v>
      </c>
      <c r="J1020" s="17" t="s">
        <v>31</v>
      </c>
      <c r="K1020" s="17" t="s">
        <v>224</v>
      </c>
      <c r="L1020" s="17" t="s">
        <v>21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8"/>
      <c r="V1020" s="18"/>
      <c r="W1020" s="18"/>
      <c r="X1020" s="18"/>
    </row>
    <row r="1021" spans="1:24" ht="28.2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99</v>
      </c>
      <c r="F1021" s="17" t="s">
        <v>225</v>
      </c>
      <c r="G1021" s="18"/>
      <c r="H1021" s="17">
        <v>160302</v>
      </c>
      <c r="I1021" s="17" t="s">
        <v>31</v>
      </c>
      <c r="J1021" s="17" t="s">
        <v>31</v>
      </c>
      <c r="K1021" s="17" t="s">
        <v>224</v>
      </c>
      <c r="L1021" s="17" t="s">
        <v>917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8"/>
      <c r="V1021" s="18"/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216</v>
      </c>
      <c r="E1022" s="17">
        <v>100</v>
      </c>
      <c r="F1022" s="17" t="s">
        <v>226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21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8"/>
      <c r="V1022" s="18"/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216</v>
      </c>
      <c r="E1023" s="17">
        <v>100</v>
      </c>
      <c r="F1023" s="17" t="s">
        <v>226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23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8"/>
      <c r="V1023" s="18"/>
      <c r="W1023" s="18"/>
      <c r="X1023" s="18"/>
    </row>
    <row r="1024" spans="1:24" ht="28.2" thickBot="1" x14ac:dyDescent="0.35">
      <c r="A1024" s="17" t="s">
        <v>29</v>
      </c>
      <c r="B1024" s="17" t="s">
        <v>31</v>
      </c>
      <c r="C1024" s="17" t="s">
        <v>31</v>
      </c>
      <c r="D1024" s="17" t="s">
        <v>216</v>
      </c>
      <c r="E1024" s="17">
        <v>100</v>
      </c>
      <c r="F1024" s="17" t="s">
        <v>226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917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8"/>
      <c r="V1024" s="18"/>
      <c r="W1024" s="18"/>
      <c r="X1024" s="18"/>
    </row>
    <row r="1025" spans="1:24" ht="15" thickBot="1" x14ac:dyDescent="0.35">
      <c r="A1025" s="17" t="s">
        <v>29</v>
      </c>
      <c r="B1025" s="17" t="s">
        <v>31</v>
      </c>
      <c r="C1025" s="17" t="s">
        <v>31</v>
      </c>
      <c r="D1025" s="17" t="s">
        <v>216</v>
      </c>
      <c r="E1025" s="17">
        <v>100</v>
      </c>
      <c r="F1025" s="17" t="s">
        <v>226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24</v>
      </c>
      <c r="M1025" s="17">
        <v>78</v>
      </c>
      <c r="N1025" s="17">
        <v>18</v>
      </c>
      <c r="O1025" s="17">
        <v>18</v>
      </c>
      <c r="P1025" s="17">
        <v>0</v>
      </c>
      <c r="Q1025" s="17">
        <v>42</v>
      </c>
      <c r="R1025" s="17">
        <v>11</v>
      </c>
      <c r="S1025" s="17">
        <v>10</v>
      </c>
      <c r="T1025" s="17">
        <v>70</v>
      </c>
      <c r="U1025" s="18"/>
      <c r="V1025" s="18"/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216</v>
      </c>
      <c r="E1026" s="17">
        <v>100</v>
      </c>
      <c r="F1026" s="17" t="s">
        <v>226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22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8"/>
      <c r="V1026" s="18"/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216</v>
      </c>
      <c r="E1027" s="17">
        <v>6728</v>
      </c>
      <c r="F1027" s="17" t="s">
        <v>227</v>
      </c>
      <c r="G1027" s="18"/>
      <c r="H1027" s="17">
        <v>160302</v>
      </c>
      <c r="I1027" s="17" t="s">
        <v>31</v>
      </c>
      <c r="J1027" s="17" t="s">
        <v>31</v>
      </c>
      <c r="K1027" s="17" t="s">
        <v>224</v>
      </c>
      <c r="L1027" s="17" t="s">
        <v>22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8"/>
      <c r="V1027" s="18"/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216</v>
      </c>
      <c r="E1028" s="17">
        <v>6728</v>
      </c>
      <c r="F1028" s="17" t="s">
        <v>227</v>
      </c>
      <c r="G1028" s="18"/>
      <c r="H1028" s="17">
        <v>160302</v>
      </c>
      <c r="I1028" s="17" t="s">
        <v>31</v>
      </c>
      <c r="J1028" s="17" t="s">
        <v>31</v>
      </c>
      <c r="K1028" s="17" t="s">
        <v>224</v>
      </c>
      <c r="L1028" s="17" t="s">
        <v>23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8"/>
      <c r="V1028" s="18"/>
      <c r="W1028" s="18"/>
      <c r="X1028" s="18"/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216</v>
      </c>
      <c r="E1029" s="17">
        <v>6728</v>
      </c>
      <c r="F1029" s="17" t="s">
        <v>227</v>
      </c>
      <c r="G1029" s="18"/>
      <c r="H1029" s="17">
        <v>160302</v>
      </c>
      <c r="I1029" s="17" t="s">
        <v>31</v>
      </c>
      <c r="J1029" s="17" t="s">
        <v>31</v>
      </c>
      <c r="K1029" s="17" t="s">
        <v>224</v>
      </c>
      <c r="L1029" s="17" t="s">
        <v>24</v>
      </c>
      <c r="M1029" s="17">
        <v>136</v>
      </c>
      <c r="N1029" s="17">
        <v>136</v>
      </c>
      <c r="O1029" s="17">
        <v>0</v>
      </c>
      <c r="P1029" s="17">
        <v>0</v>
      </c>
      <c r="Q1029" s="17">
        <v>136</v>
      </c>
      <c r="R1029" s="17">
        <v>136</v>
      </c>
      <c r="S1029" s="17">
        <v>136</v>
      </c>
      <c r="T1029" s="17">
        <v>136</v>
      </c>
      <c r="U1029" s="18"/>
      <c r="V1029" s="18"/>
      <c r="W1029" s="18"/>
      <c r="X1029" s="18"/>
    </row>
    <row r="1030" spans="1:24" ht="28.2" thickBot="1" x14ac:dyDescent="0.35">
      <c r="A1030" s="17" t="s">
        <v>29</v>
      </c>
      <c r="B1030" s="17" t="s">
        <v>31</v>
      </c>
      <c r="C1030" s="17" t="s">
        <v>31</v>
      </c>
      <c r="D1030" s="17" t="s">
        <v>216</v>
      </c>
      <c r="E1030" s="17">
        <v>6728</v>
      </c>
      <c r="F1030" s="17" t="s">
        <v>227</v>
      </c>
      <c r="G1030" s="18"/>
      <c r="H1030" s="17">
        <v>160302</v>
      </c>
      <c r="I1030" s="17" t="s">
        <v>31</v>
      </c>
      <c r="J1030" s="17" t="s">
        <v>31</v>
      </c>
      <c r="K1030" s="17" t="s">
        <v>224</v>
      </c>
      <c r="L1030" s="17" t="s">
        <v>917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8"/>
      <c r="V1030" s="18"/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216</v>
      </c>
      <c r="E1031" s="17">
        <v>6728</v>
      </c>
      <c r="F1031" s="17" t="s">
        <v>227</v>
      </c>
      <c r="G1031" s="18"/>
      <c r="H1031" s="17">
        <v>160302</v>
      </c>
      <c r="I1031" s="17" t="s">
        <v>31</v>
      </c>
      <c r="J1031" s="17" t="s">
        <v>31</v>
      </c>
      <c r="K1031" s="17" t="s">
        <v>224</v>
      </c>
      <c r="L1031" s="17" t="s">
        <v>21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8"/>
      <c r="V1031" s="18"/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216</v>
      </c>
      <c r="E1032" s="17">
        <v>7041</v>
      </c>
      <c r="F1032" s="17" t="s">
        <v>228</v>
      </c>
      <c r="G1032" s="18"/>
      <c r="H1032" s="17">
        <v>160301</v>
      </c>
      <c r="I1032" s="17" t="s">
        <v>31</v>
      </c>
      <c r="J1032" s="17" t="s">
        <v>31</v>
      </c>
      <c r="K1032" s="17" t="s">
        <v>216</v>
      </c>
      <c r="L1032" s="17" t="s">
        <v>21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8"/>
      <c r="W1032" s="18"/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216</v>
      </c>
      <c r="E1033" s="17">
        <v>7041</v>
      </c>
      <c r="F1033" s="17" t="s">
        <v>228</v>
      </c>
      <c r="G1033" s="18"/>
      <c r="H1033" s="17">
        <v>160301</v>
      </c>
      <c r="I1033" s="17" t="s">
        <v>31</v>
      </c>
      <c r="J1033" s="17" t="s">
        <v>31</v>
      </c>
      <c r="K1033" s="17" t="s">
        <v>216</v>
      </c>
      <c r="L1033" s="17" t="s">
        <v>23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8"/>
      <c r="W1033" s="18"/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216</v>
      </c>
      <c r="E1034" s="17">
        <v>7041</v>
      </c>
      <c r="F1034" s="17" t="s">
        <v>228</v>
      </c>
      <c r="G1034" s="18"/>
      <c r="H1034" s="17">
        <v>160301</v>
      </c>
      <c r="I1034" s="17" t="s">
        <v>31</v>
      </c>
      <c r="J1034" s="17" t="s">
        <v>31</v>
      </c>
      <c r="K1034" s="17" t="s">
        <v>216</v>
      </c>
      <c r="L1034" s="17" t="s">
        <v>24</v>
      </c>
      <c r="M1034" s="17">
        <v>135</v>
      </c>
      <c r="N1034" s="17">
        <v>108</v>
      </c>
      <c r="O1034" s="17">
        <v>0</v>
      </c>
      <c r="P1034" s="17">
        <v>122</v>
      </c>
      <c r="Q1034" s="17">
        <v>53</v>
      </c>
      <c r="R1034" s="17">
        <v>145</v>
      </c>
      <c r="S1034" s="17">
        <v>145</v>
      </c>
      <c r="T1034" s="17">
        <v>89</v>
      </c>
      <c r="U1034" s="17">
        <v>0</v>
      </c>
      <c r="V1034" s="18"/>
      <c r="W1034" s="18"/>
      <c r="X1034" s="18"/>
    </row>
    <row r="1035" spans="1:24" ht="15" thickBot="1" x14ac:dyDescent="0.35">
      <c r="A1035" s="17" t="s">
        <v>29</v>
      </c>
      <c r="B1035" s="17" t="s">
        <v>31</v>
      </c>
      <c r="C1035" s="17" t="s">
        <v>31</v>
      </c>
      <c r="D1035" s="17" t="s">
        <v>216</v>
      </c>
      <c r="E1035" s="17">
        <v>7041</v>
      </c>
      <c r="F1035" s="17" t="s">
        <v>228</v>
      </c>
      <c r="G1035" s="18"/>
      <c r="H1035" s="17">
        <v>160301</v>
      </c>
      <c r="I1035" s="17" t="s">
        <v>31</v>
      </c>
      <c r="J1035" s="17" t="s">
        <v>31</v>
      </c>
      <c r="K1035" s="17" t="s">
        <v>216</v>
      </c>
      <c r="L1035" s="17" t="s">
        <v>22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8"/>
      <c r="W1035" s="18"/>
      <c r="X1035" s="18"/>
    </row>
    <row r="1036" spans="1:24" ht="28.2" thickBot="1" x14ac:dyDescent="0.35">
      <c r="A1036" s="17" t="s">
        <v>29</v>
      </c>
      <c r="B1036" s="17" t="s">
        <v>31</v>
      </c>
      <c r="C1036" s="17" t="s">
        <v>31</v>
      </c>
      <c r="D1036" s="17" t="s">
        <v>216</v>
      </c>
      <c r="E1036" s="17">
        <v>7041</v>
      </c>
      <c r="F1036" s="17" t="s">
        <v>228</v>
      </c>
      <c r="G1036" s="18"/>
      <c r="H1036" s="17">
        <v>160301</v>
      </c>
      <c r="I1036" s="17" t="s">
        <v>31</v>
      </c>
      <c r="J1036" s="17" t="s">
        <v>31</v>
      </c>
      <c r="K1036" s="17" t="s">
        <v>216</v>
      </c>
      <c r="L1036" s="17" t="s">
        <v>917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8"/>
      <c r="W1036" s="18"/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216</v>
      </c>
      <c r="E1037" s="17">
        <v>15306</v>
      </c>
      <c r="F1037" s="17" t="s">
        <v>229</v>
      </c>
      <c r="G1037" s="18"/>
      <c r="H1037" s="17">
        <v>160301</v>
      </c>
      <c r="I1037" s="17" t="s">
        <v>31</v>
      </c>
      <c r="J1037" s="17" t="s">
        <v>31</v>
      </c>
      <c r="K1037" s="17" t="s">
        <v>216</v>
      </c>
      <c r="L1037" s="17" t="s">
        <v>22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8"/>
      <c r="W1037" s="18"/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216</v>
      </c>
      <c r="E1038" s="17">
        <v>15306</v>
      </c>
      <c r="F1038" s="17" t="s">
        <v>229</v>
      </c>
      <c r="G1038" s="18"/>
      <c r="H1038" s="17">
        <v>160301</v>
      </c>
      <c r="I1038" s="17" t="s">
        <v>31</v>
      </c>
      <c r="J1038" s="17" t="s">
        <v>31</v>
      </c>
      <c r="K1038" s="17" t="s">
        <v>216</v>
      </c>
      <c r="L1038" s="17" t="s">
        <v>23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8"/>
      <c r="W1038" s="18"/>
      <c r="X1038" s="18"/>
    </row>
    <row r="1039" spans="1:24" ht="15" thickBot="1" x14ac:dyDescent="0.35">
      <c r="A1039" s="17" t="s">
        <v>29</v>
      </c>
      <c r="B1039" s="17" t="s">
        <v>31</v>
      </c>
      <c r="C1039" s="17" t="s">
        <v>31</v>
      </c>
      <c r="D1039" s="17" t="s">
        <v>216</v>
      </c>
      <c r="E1039" s="17">
        <v>15306</v>
      </c>
      <c r="F1039" s="17" t="s">
        <v>229</v>
      </c>
      <c r="G1039" s="18"/>
      <c r="H1039" s="17">
        <v>160301</v>
      </c>
      <c r="I1039" s="17" t="s">
        <v>31</v>
      </c>
      <c r="J1039" s="17" t="s">
        <v>31</v>
      </c>
      <c r="K1039" s="17" t="s">
        <v>216</v>
      </c>
      <c r="L1039" s="17" t="s">
        <v>24</v>
      </c>
      <c r="M1039" s="17">
        <v>138</v>
      </c>
      <c r="N1039" s="17">
        <v>111</v>
      </c>
      <c r="O1039" s="17">
        <v>115</v>
      </c>
      <c r="P1039" s="17">
        <v>108</v>
      </c>
      <c r="Q1039" s="17">
        <v>102</v>
      </c>
      <c r="R1039" s="17">
        <v>168</v>
      </c>
      <c r="S1039" s="17">
        <v>56</v>
      </c>
      <c r="T1039" s="17">
        <v>89</v>
      </c>
      <c r="U1039" s="17">
        <v>78</v>
      </c>
      <c r="V1039" s="18"/>
      <c r="W1039" s="18"/>
      <c r="X1039" s="18"/>
    </row>
    <row r="1040" spans="1:24" ht="28.2" thickBot="1" x14ac:dyDescent="0.35">
      <c r="A1040" s="17" t="s">
        <v>29</v>
      </c>
      <c r="B1040" s="17" t="s">
        <v>31</v>
      </c>
      <c r="C1040" s="17" t="s">
        <v>31</v>
      </c>
      <c r="D1040" s="17" t="s">
        <v>216</v>
      </c>
      <c r="E1040" s="17">
        <v>15306</v>
      </c>
      <c r="F1040" s="17" t="s">
        <v>229</v>
      </c>
      <c r="G1040" s="18"/>
      <c r="H1040" s="17">
        <v>160301</v>
      </c>
      <c r="I1040" s="17" t="s">
        <v>31</v>
      </c>
      <c r="J1040" s="17" t="s">
        <v>31</v>
      </c>
      <c r="K1040" s="17" t="s">
        <v>216</v>
      </c>
      <c r="L1040" s="17" t="s">
        <v>917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8"/>
      <c r="W1040" s="18"/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216</v>
      </c>
      <c r="E1041" s="17">
        <v>15306</v>
      </c>
      <c r="F1041" s="17" t="s">
        <v>229</v>
      </c>
      <c r="G1041" s="18"/>
      <c r="H1041" s="17">
        <v>160301</v>
      </c>
      <c r="I1041" s="17" t="s">
        <v>31</v>
      </c>
      <c r="J1041" s="17" t="s">
        <v>31</v>
      </c>
      <c r="K1041" s="17" t="s">
        <v>216</v>
      </c>
      <c r="L1041" s="17" t="s">
        <v>21</v>
      </c>
      <c r="M1041" s="17">
        <v>0</v>
      </c>
      <c r="N1041" s="17">
        <v>0</v>
      </c>
      <c r="O1041" s="17">
        <v>0</v>
      </c>
      <c r="P1041" s="17">
        <v>0</v>
      </c>
      <c r="Q1041" s="17">
        <v>0</v>
      </c>
      <c r="R1041" s="17">
        <v>0</v>
      </c>
      <c r="S1041" s="17">
        <v>0</v>
      </c>
      <c r="T1041" s="17">
        <v>0</v>
      </c>
      <c r="U1041" s="17">
        <v>0</v>
      </c>
      <c r="V1041" s="18"/>
      <c r="W1041" s="18"/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216</v>
      </c>
      <c r="E1042" s="17">
        <v>25007</v>
      </c>
      <c r="F1042" s="17" t="s">
        <v>824</v>
      </c>
      <c r="G1042" s="18"/>
      <c r="H1042" s="17">
        <v>160302</v>
      </c>
      <c r="I1042" s="17" t="s">
        <v>31</v>
      </c>
      <c r="J1042" s="17" t="s">
        <v>31</v>
      </c>
      <c r="K1042" s="17" t="s">
        <v>224</v>
      </c>
      <c r="L1042" s="17" t="s">
        <v>22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8"/>
      <c r="V1042" s="18"/>
      <c r="W1042" s="18"/>
      <c r="X1042" s="18"/>
    </row>
    <row r="1043" spans="1:24" ht="28.2" thickBot="1" x14ac:dyDescent="0.35">
      <c r="A1043" s="17" t="s">
        <v>29</v>
      </c>
      <c r="B1043" s="17" t="s">
        <v>31</v>
      </c>
      <c r="C1043" s="17" t="s">
        <v>31</v>
      </c>
      <c r="D1043" s="17" t="s">
        <v>216</v>
      </c>
      <c r="E1043" s="17">
        <v>25007</v>
      </c>
      <c r="F1043" s="17" t="s">
        <v>824</v>
      </c>
      <c r="G1043" s="18"/>
      <c r="H1043" s="17">
        <v>160302</v>
      </c>
      <c r="I1043" s="17" t="s">
        <v>31</v>
      </c>
      <c r="J1043" s="17" t="s">
        <v>31</v>
      </c>
      <c r="K1043" s="17" t="s">
        <v>224</v>
      </c>
      <c r="L1043" s="17" t="s">
        <v>917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8"/>
      <c r="V1043" s="18"/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216</v>
      </c>
      <c r="E1044" s="17">
        <v>25007</v>
      </c>
      <c r="F1044" s="17" t="s">
        <v>824</v>
      </c>
      <c r="G1044" s="18"/>
      <c r="H1044" s="17">
        <v>160302</v>
      </c>
      <c r="I1044" s="17" t="s">
        <v>31</v>
      </c>
      <c r="J1044" s="17" t="s">
        <v>31</v>
      </c>
      <c r="K1044" s="17" t="s">
        <v>224</v>
      </c>
      <c r="L1044" s="17" t="s">
        <v>24</v>
      </c>
      <c r="M1044" s="17">
        <v>148</v>
      </c>
      <c r="N1044" s="17">
        <v>150</v>
      </c>
      <c r="O1044" s="17">
        <v>0</v>
      </c>
      <c r="P1044" s="17">
        <v>0</v>
      </c>
      <c r="Q1044" s="17">
        <v>190</v>
      </c>
      <c r="R1044" s="17">
        <v>110</v>
      </c>
      <c r="S1044" s="17">
        <v>160</v>
      </c>
      <c r="T1044" s="17">
        <v>170</v>
      </c>
      <c r="U1044" s="18"/>
      <c r="V1044" s="18"/>
      <c r="W1044" s="18"/>
      <c r="X1044" s="18"/>
    </row>
    <row r="1045" spans="1:24" ht="15" thickBot="1" x14ac:dyDescent="0.35">
      <c r="A1045" s="17" t="s">
        <v>29</v>
      </c>
      <c r="B1045" s="17" t="s">
        <v>31</v>
      </c>
      <c r="C1045" s="17" t="s">
        <v>31</v>
      </c>
      <c r="D1045" s="17" t="s">
        <v>216</v>
      </c>
      <c r="E1045" s="17">
        <v>25007</v>
      </c>
      <c r="F1045" s="17" t="s">
        <v>824</v>
      </c>
      <c r="G1045" s="18"/>
      <c r="H1045" s="17">
        <v>160302</v>
      </c>
      <c r="I1045" s="17" t="s">
        <v>31</v>
      </c>
      <c r="J1045" s="17" t="s">
        <v>31</v>
      </c>
      <c r="K1045" s="17" t="s">
        <v>224</v>
      </c>
      <c r="L1045" s="17" t="s">
        <v>21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  <c r="S1045" s="17">
        <v>0</v>
      </c>
      <c r="T1045" s="17">
        <v>0</v>
      </c>
      <c r="U1045" s="18"/>
      <c r="V1045" s="18"/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216</v>
      </c>
      <c r="E1046" s="17">
        <v>25007</v>
      </c>
      <c r="F1046" s="17" t="s">
        <v>824</v>
      </c>
      <c r="G1046" s="18"/>
      <c r="H1046" s="17">
        <v>160302</v>
      </c>
      <c r="I1046" s="17" t="s">
        <v>31</v>
      </c>
      <c r="J1046" s="17" t="s">
        <v>31</v>
      </c>
      <c r="K1046" s="17" t="s">
        <v>224</v>
      </c>
      <c r="L1046" s="17" t="s">
        <v>23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8"/>
      <c r="V1046" s="18"/>
      <c r="W1046" s="18"/>
      <c r="X1046" s="18"/>
    </row>
    <row r="1047" spans="1:24" ht="28.2" thickBot="1" x14ac:dyDescent="0.35">
      <c r="A1047" s="17" t="s">
        <v>29</v>
      </c>
      <c r="B1047" s="17" t="s">
        <v>31</v>
      </c>
      <c r="C1047" s="17" t="s">
        <v>31</v>
      </c>
      <c r="D1047" s="17" t="s">
        <v>216</v>
      </c>
      <c r="E1047" s="17">
        <v>25590</v>
      </c>
      <c r="F1047" s="17" t="s">
        <v>230</v>
      </c>
      <c r="G1047" s="18"/>
      <c r="H1047" s="17">
        <v>160301</v>
      </c>
      <c r="I1047" s="17" t="s">
        <v>31</v>
      </c>
      <c r="J1047" s="17" t="s">
        <v>31</v>
      </c>
      <c r="K1047" s="17" t="s">
        <v>216</v>
      </c>
      <c r="L1047" s="17" t="s">
        <v>917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8"/>
      <c r="W1047" s="18"/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216</v>
      </c>
      <c r="E1048" s="17">
        <v>25590</v>
      </c>
      <c r="F1048" s="17" t="s">
        <v>230</v>
      </c>
      <c r="G1048" s="18"/>
      <c r="H1048" s="17">
        <v>160301</v>
      </c>
      <c r="I1048" s="17" t="s">
        <v>31</v>
      </c>
      <c r="J1048" s="17" t="s">
        <v>31</v>
      </c>
      <c r="K1048" s="17" t="s">
        <v>216</v>
      </c>
      <c r="L1048" s="17" t="s">
        <v>24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8"/>
      <c r="W1048" s="18"/>
      <c r="X1048" s="18"/>
    </row>
    <row r="1049" spans="1:24" ht="15" thickBot="1" x14ac:dyDescent="0.35">
      <c r="A1049" s="17" t="s">
        <v>29</v>
      </c>
      <c r="B1049" s="17" t="s">
        <v>31</v>
      </c>
      <c r="C1049" s="17" t="s">
        <v>31</v>
      </c>
      <c r="D1049" s="17" t="s">
        <v>216</v>
      </c>
      <c r="E1049" s="17">
        <v>25590</v>
      </c>
      <c r="F1049" s="17" t="s">
        <v>230</v>
      </c>
      <c r="G1049" s="18"/>
      <c r="H1049" s="17">
        <v>160301</v>
      </c>
      <c r="I1049" s="17" t="s">
        <v>31</v>
      </c>
      <c r="J1049" s="17" t="s">
        <v>31</v>
      </c>
      <c r="K1049" s="17" t="s">
        <v>216</v>
      </c>
      <c r="L1049" s="17" t="s">
        <v>23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8"/>
      <c r="W1049" s="18"/>
      <c r="X1049" s="18"/>
    </row>
    <row r="1050" spans="1:24" ht="15" thickBot="1" x14ac:dyDescent="0.35">
      <c r="A1050" s="17" t="s">
        <v>29</v>
      </c>
      <c r="B1050" s="17" t="s">
        <v>31</v>
      </c>
      <c r="C1050" s="17" t="s">
        <v>31</v>
      </c>
      <c r="D1050" s="17" t="s">
        <v>216</v>
      </c>
      <c r="E1050" s="17">
        <v>25590</v>
      </c>
      <c r="F1050" s="17" t="s">
        <v>230</v>
      </c>
      <c r="G1050" s="18"/>
      <c r="H1050" s="17">
        <v>160301</v>
      </c>
      <c r="I1050" s="17" t="s">
        <v>31</v>
      </c>
      <c r="J1050" s="17" t="s">
        <v>31</v>
      </c>
      <c r="K1050" s="17" t="s">
        <v>216</v>
      </c>
      <c r="L1050" s="17" t="s">
        <v>21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8"/>
      <c r="W1050" s="18"/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216</v>
      </c>
      <c r="E1051" s="17">
        <v>25590</v>
      </c>
      <c r="F1051" s="17" t="s">
        <v>230</v>
      </c>
      <c r="G1051" s="18"/>
      <c r="H1051" s="17">
        <v>160301</v>
      </c>
      <c r="I1051" s="17" t="s">
        <v>31</v>
      </c>
      <c r="J1051" s="17" t="s">
        <v>31</v>
      </c>
      <c r="K1051" s="17" t="s">
        <v>216</v>
      </c>
      <c r="L1051" s="17" t="s">
        <v>22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7">
        <v>0</v>
      </c>
      <c r="V1051" s="18"/>
      <c r="W1051" s="18"/>
      <c r="X1051" s="18"/>
    </row>
    <row r="1052" spans="1:24" ht="15" thickBot="1" x14ac:dyDescent="0.35">
      <c r="A1052" s="17" t="s">
        <v>29</v>
      </c>
      <c r="B1052" s="17" t="s">
        <v>31</v>
      </c>
      <c r="C1052" s="17" t="s">
        <v>31</v>
      </c>
      <c r="D1052" s="17" t="s">
        <v>216</v>
      </c>
      <c r="E1052" s="17">
        <v>26374</v>
      </c>
      <c r="F1052" s="17" t="s">
        <v>231</v>
      </c>
      <c r="G1052" s="18"/>
      <c r="H1052" s="17">
        <v>160301</v>
      </c>
      <c r="I1052" s="17" t="s">
        <v>31</v>
      </c>
      <c r="J1052" s="17" t="s">
        <v>31</v>
      </c>
      <c r="K1052" s="17" t="s">
        <v>216</v>
      </c>
      <c r="L1052" s="17" t="s">
        <v>23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8"/>
      <c r="W1052" s="18"/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216</v>
      </c>
      <c r="E1053" s="17">
        <v>26374</v>
      </c>
      <c r="F1053" s="17" t="s">
        <v>231</v>
      </c>
      <c r="G1053" s="18"/>
      <c r="H1053" s="17">
        <v>160301</v>
      </c>
      <c r="I1053" s="17" t="s">
        <v>31</v>
      </c>
      <c r="J1053" s="17" t="s">
        <v>31</v>
      </c>
      <c r="K1053" s="17" t="s">
        <v>216</v>
      </c>
      <c r="L1053" s="17" t="s">
        <v>22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8"/>
      <c r="W1053" s="18"/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216</v>
      </c>
      <c r="E1054" s="17">
        <v>26374</v>
      </c>
      <c r="F1054" s="17" t="s">
        <v>231</v>
      </c>
      <c r="G1054" s="18"/>
      <c r="H1054" s="17">
        <v>160301</v>
      </c>
      <c r="I1054" s="17" t="s">
        <v>31</v>
      </c>
      <c r="J1054" s="17" t="s">
        <v>31</v>
      </c>
      <c r="K1054" s="17" t="s">
        <v>216</v>
      </c>
      <c r="L1054" s="17" t="s">
        <v>24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8"/>
      <c r="W1054" s="18"/>
      <c r="X1054" s="18"/>
    </row>
    <row r="1055" spans="1:24" ht="28.2" thickBot="1" x14ac:dyDescent="0.35">
      <c r="A1055" s="17" t="s">
        <v>29</v>
      </c>
      <c r="B1055" s="17" t="s">
        <v>31</v>
      </c>
      <c r="C1055" s="17" t="s">
        <v>31</v>
      </c>
      <c r="D1055" s="17" t="s">
        <v>216</v>
      </c>
      <c r="E1055" s="17">
        <v>26374</v>
      </c>
      <c r="F1055" s="17" t="s">
        <v>231</v>
      </c>
      <c r="G1055" s="18"/>
      <c r="H1055" s="17">
        <v>160301</v>
      </c>
      <c r="I1055" s="17" t="s">
        <v>31</v>
      </c>
      <c r="J1055" s="17" t="s">
        <v>31</v>
      </c>
      <c r="K1055" s="17" t="s">
        <v>216</v>
      </c>
      <c r="L1055" s="17" t="s">
        <v>917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7">
        <v>0</v>
      </c>
      <c r="V1055" s="18"/>
      <c r="W1055" s="18"/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216</v>
      </c>
      <c r="E1056" s="17">
        <v>26374</v>
      </c>
      <c r="F1056" s="17" t="s">
        <v>231</v>
      </c>
      <c r="G1056" s="18"/>
      <c r="H1056" s="17">
        <v>160301</v>
      </c>
      <c r="I1056" s="17" t="s">
        <v>31</v>
      </c>
      <c r="J1056" s="17" t="s">
        <v>31</v>
      </c>
      <c r="K1056" s="17" t="s">
        <v>216</v>
      </c>
      <c r="L1056" s="17" t="s">
        <v>21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7">
        <v>0</v>
      </c>
      <c r="V1056" s="18"/>
      <c r="W1056" s="18"/>
      <c r="X1056" s="18"/>
    </row>
    <row r="1057" spans="1:24" ht="15" thickBot="1" x14ac:dyDescent="0.35">
      <c r="A1057" s="17" t="s">
        <v>29</v>
      </c>
      <c r="B1057" s="17" t="s">
        <v>31</v>
      </c>
      <c r="C1057" s="17" t="s">
        <v>31</v>
      </c>
      <c r="D1057" s="17" t="s">
        <v>216</v>
      </c>
      <c r="E1057" s="17">
        <v>26611</v>
      </c>
      <c r="F1057" s="17" t="s">
        <v>232</v>
      </c>
      <c r="G1057" s="18"/>
      <c r="H1057" s="17">
        <v>160301</v>
      </c>
      <c r="I1057" s="17" t="s">
        <v>31</v>
      </c>
      <c r="J1057" s="17" t="s">
        <v>31</v>
      </c>
      <c r="K1057" s="17" t="s">
        <v>216</v>
      </c>
      <c r="L1057" s="17" t="s">
        <v>22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8"/>
      <c r="W1057" s="18"/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216</v>
      </c>
      <c r="E1058" s="17">
        <v>26611</v>
      </c>
      <c r="F1058" s="17" t="s">
        <v>232</v>
      </c>
      <c r="G1058" s="18"/>
      <c r="H1058" s="17">
        <v>160301</v>
      </c>
      <c r="I1058" s="17" t="s">
        <v>31</v>
      </c>
      <c r="J1058" s="17" t="s">
        <v>31</v>
      </c>
      <c r="K1058" s="17" t="s">
        <v>216</v>
      </c>
      <c r="L1058" s="17" t="s">
        <v>21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8"/>
      <c r="W1058" s="18"/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216</v>
      </c>
      <c r="E1059" s="17">
        <v>26611</v>
      </c>
      <c r="F1059" s="17" t="s">
        <v>232</v>
      </c>
      <c r="G1059" s="18"/>
      <c r="H1059" s="17">
        <v>160301</v>
      </c>
      <c r="I1059" s="17" t="s">
        <v>31</v>
      </c>
      <c r="J1059" s="17" t="s">
        <v>31</v>
      </c>
      <c r="K1059" s="17" t="s">
        <v>216</v>
      </c>
      <c r="L1059" s="17" t="s">
        <v>23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8"/>
      <c r="W1059" s="18"/>
      <c r="X1059" s="18"/>
    </row>
    <row r="1060" spans="1:24" ht="28.2" thickBot="1" x14ac:dyDescent="0.35">
      <c r="A1060" s="17" t="s">
        <v>29</v>
      </c>
      <c r="B1060" s="17" t="s">
        <v>31</v>
      </c>
      <c r="C1060" s="17" t="s">
        <v>31</v>
      </c>
      <c r="D1060" s="17" t="s">
        <v>216</v>
      </c>
      <c r="E1060" s="17">
        <v>26611</v>
      </c>
      <c r="F1060" s="17" t="s">
        <v>232</v>
      </c>
      <c r="G1060" s="18"/>
      <c r="H1060" s="17">
        <v>160301</v>
      </c>
      <c r="I1060" s="17" t="s">
        <v>31</v>
      </c>
      <c r="J1060" s="17" t="s">
        <v>31</v>
      </c>
      <c r="K1060" s="17" t="s">
        <v>216</v>
      </c>
      <c r="L1060" s="17" t="s">
        <v>917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8"/>
      <c r="W1060" s="18"/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216</v>
      </c>
      <c r="E1061" s="17">
        <v>26611</v>
      </c>
      <c r="F1061" s="17" t="s">
        <v>232</v>
      </c>
      <c r="G1061" s="18"/>
      <c r="H1061" s="17">
        <v>160301</v>
      </c>
      <c r="I1061" s="17" t="s">
        <v>31</v>
      </c>
      <c r="J1061" s="17" t="s">
        <v>31</v>
      </c>
      <c r="K1061" s="17" t="s">
        <v>216</v>
      </c>
      <c r="L1061" s="17" t="s">
        <v>24</v>
      </c>
      <c r="M1061" s="17">
        <v>20</v>
      </c>
      <c r="N1061" s="17">
        <v>5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8"/>
      <c r="W1061" s="18"/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216</v>
      </c>
      <c r="E1062" s="17">
        <v>32283</v>
      </c>
      <c r="F1062" s="17" t="s">
        <v>920</v>
      </c>
      <c r="G1062" s="18"/>
      <c r="H1062" s="17">
        <v>160301</v>
      </c>
      <c r="I1062" s="17" t="s">
        <v>31</v>
      </c>
      <c r="J1062" s="17" t="s">
        <v>31</v>
      </c>
      <c r="K1062" s="17" t="s">
        <v>216</v>
      </c>
      <c r="L1062" s="17" t="s">
        <v>22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8"/>
      <c r="W1062" s="18"/>
      <c r="X1062" s="18"/>
    </row>
    <row r="1063" spans="1:24" ht="15" thickBot="1" x14ac:dyDescent="0.35">
      <c r="A1063" s="17" t="s">
        <v>29</v>
      </c>
      <c r="B1063" s="17" t="s">
        <v>31</v>
      </c>
      <c r="C1063" s="17" t="s">
        <v>31</v>
      </c>
      <c r="D1063" s="17" t="s">
        <v>216</v>
      </c>
      <c r="E1063" s="17">
        <v>32283</v>
      </c>
      <c r="F1063" s="17" t="s">
        <v>920</v>
      </c>
      <c r="G1063" s="18"/>
      <c r="H1063" s="17">
        <v>160301</v>
      </c>
      <c r="I1063" s="17" t="s">
        <v>31</v>
      </c>
      <c r="J1063" s="17" t="s">
        <v>31</v>
      </c>
      <c r="K1063" s="17" t="s">
        <v>216</v>
      </c>
      <c r="L1063" s="17" t="s">
        <v>23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8"/>
      <c r="W1063" s="18"/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216</v>
      </c>
      <c r="E1064" s="17">
        <v>32283</v>
      </c>
      <c r="F1064" s="17" t="s">
        <v>920</v>
      </c>
      <c r="G1064" s="18"/>
      <c r="H1064" s="17">
        <v>160301</v>
      </c>
      <c r="I1064" s="17" t="s">
        <v>31</v>
      </c>
      <c r="J1064" s="17" t="s">
        <v>31</v>
      </c>
      <c r="K1064" s="17" t="s">
        <v>216</v>
      </c>
      <c r="L1064" s="17" t="s">
        <v>24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8"/>
      <c r="W1064" s="18"/>
      <c r="X1064" s="18"/>
    </row>
    <row r="1065" spans="1:24" ht="28.2" thickBot="1" x14ac:dyDescent="0.35">
      <c r="A1065" s="17" t="s">
        <v>29</v>
      </c>
      <c r="B1065" s="17" t="s">
        <v>31</v>
      </c>
      <c r="C1065" s="17" t="s">
        <v>31</v>
      </c>
      <c r="D1065" s="17" t="s">
        <v>216</v>
      </c>
      <c r="E1065" s="17">
        <v>32283</v>
      </c>
      <c r="F1065" s="17" t="s">
        <v>920</v>
      </c>
      <c r="G1065" s="18"/>
      <c r="H1065" s="17">
        <v>160301</v>
      </c>
      <c r="I1065" s="17" t="s">
        <v>31</v>
      </c>
      <c r="J1065" s="17" t="s">
        <v>31</v>
      </c>
      <c r="K1065" s="17" t="s">
        <v>216</v>
      </c>
      <c r="L1065" s="17" t="s">
        <v>917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8"/>
      <c r="W1065" s="18"/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216</v>
      </c>
      <c r="E1066" s="17">
        <v>32283</v>
      </c>
      <c r="F1066" s="17" t="s">
        <v>920</v>
      </c>
      <c r="G1066" s="18"/>
      <c r="H1066" s="17">
        <v>160301</v>
      </c>
      <c r="I1066" s="17" t="s">
        <v>31</v>
      </c>
      <c r="J1066" s="17" t="s">
        <v>31</v>
      </c>
      <c r="K1066" s="17" t="s">
        <v>216</v>
      </c>
      <c r="L1066" s="17" t="s">
        <v>21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8"/>
      <c r="W1066" s="18"/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223</v>
      </c>
      <c r="E1067" s="17">
        <v>32054</v>
      </c>
      <c r="F1067" s="17" t="s">
        <v>910</v>
      </c>
      <c r="G1067" s="18"/>
      <c r="H1067" s="17">
        <v>160302</v>
      </c>
      <c r="I1067" s="17" t="s">
        <v>31</v>
      </c>
      <c r="J1067" s="17" t="s">
        <v>31</v>
      </c>
      <c r="K1067" s="17" t="s">
        <v>224</v>
      </c>
      <c r="L1067" s="17" t="s">
        <v>23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8"/>
      <c r="V1067" s="18"/>
      <c r="W1067" s="18"/>
      <c r="X1067" s="18"/>
    </row>
    <row r="1068" spans="1:24" ht="28.2" thickBot="1" x14ac:dyDescent="0.35">
      <c r="A1068" s="17" t="s">
        <v>29</v>
      </c>
      <c r="B1068" s="17" t="s">
        <v>31</v>
      </c>
      <c r="C1068" s="17" t="s">
        <v>31</v>
      </c>
      <c r="D1068" s="17" t="s">
        <v>223</v>
      </c>
      <c r="E1068" s="17">
        <v>32054</v>
      </c>
      <c r="F1068" s="17" t="s">
        <v>910</v>
      </c>
      <c r="G1068" s="18"/>
      <c r="H1068" s="17">
        <v>160302</v>
      </c>
      <c r="I1068" s="17" t="s">
        <v>31</v>
      </c>
      <c r="J1068" s="17" t="s">
        <v>31</v>
      </c>
      <c r="K1068" s="17" t="s">
        <v>224</v>
      </c>
      <c r="L1068" s="17" t="s">
        <v>917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8"/>
      <c r="V1068" s="18"/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223</v>
      </c>
      <c r="E1069" s="17">
        <v>32054</v>
      </c>
      <c r="F1069" s="17" t="s">
        <v>910</v>
      </c>
      <c r="G1069" s="18"/>
      <c r="H1069" s="17">
        <v>160302</v>
      </c>
      <c r="I1069" s="17" t="s">
        <v>31</v>
      </c>
      <c r="J1069" s="17" t="s">
        <v>31</v>
      </c>
      <c r="K1069" s="17" t="s">
        <v>224</v>
      </c>
      <c r="L1069" s="17" t="s">
        <v>24</v>
      </c>
      <c r="M1069" s="17">
        <v>60</v>
      </c>
      <c r="N1069" s="17">
        <v>18</v>
      </c>
      <c r="O1069" s="17">
        <v>50</v>
      </c>
      <c r="P1069" s="17">
        <v>0</v>
      </c>
      <c r="Q1069" s="17">
        <v>0</v>
      </c>
      <c r="R1069" s="17">
        <v>60</v>
      </c>
      <c r="S1069" s="17">
        <v>50</v>
      </c>
      <c r="T1069" s="17">
        <v>35</v>
      </c>
      <c r="U1069" s="18"/>
      <c r="V1069" s="18"/>
      <c r="W1069" s="18"/>
      <c r="X1069" s="18"/>
    </row>
    <row r="1070" spans="1:24" ht="15" thickBot="1" x14ac:dyDescent="0.35">
      <c r="A1070" s="17" t="s">
        <v>29</v>
      </c>
      <c r="B1070" s="17" t="s">
        <v>31</v>
      </c>
      <c r="C1070" s="17" t="s">
        <v>31</v>
      </c>
      <c r="D1070" s="17" t="s">
        <v>223</v>
      </c>
      <c r="E1070" s="17">
        <v>32054</v>
      </c>
      <c r="F1070" s="17" t="s">
        <v>910</v>
      </c>
      <c r="G1070" s="18"/>
      <c r="H1070" s="17">
        <v>160302</v>
      </c>
      <c r="I1070" s="17" t="s">
        <v>31</v>
      </c>
      <c r="J1070" s="17" t="s">
        <v>31</v>
      </c>
      <c r="K1070" s="17" t="s">
        <v>224</v>
      </c>
      <c r="L1070" s="17" t="s">
        <v>21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8"/>
      <c r="V1070" s="18"/>
      <c r="W1070" s="18"/>
      <c r="X1070" s="18"/>
    </row>
    <row r="1071" spans="1:24" ht="15" thickBot="1" x14ac:dyDescent="0.35">
      <c r="A1071" s="17" t="s">
        <v>29</v>
      </c>
      <c r="B1071" s="17" t="s">
        <v>31</v>
      </c>
      <c r="C1071" s="17" t="s">
        <v>31</v>
      </c>
      <c r="D1071" s="17" t="s">
        <v>223</v>
      </c>
      <c r="E1071" s="17">
        <v>32054</v>
      </c>
      <c r="F1071" s="17" t="s">
        <v>910</v>
      </c>
      <c r="G1071" s="18"/>
      <c r="H1071" s="17">
        <v>160302</v>
      </c>
      <c r="I1071" s="17" t="s">
        <v>31</v>
      </c>
      <c r="J1071" s="17" t="s">
        <v>31</v>
      </c>
      <c r="K1071" s="17" t="s">
        <v>224</v>
      </c>
      <c r="L1071" s="17" t="s">
        <v>22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8"/>
      <c r="V1071" s="18"/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233</v>
      </c>
      <c r="E1072" s="17">
        <v>105</v>
      </c>
      <c r="F1072" s="17" t="s">
        <v>234</v>
      </c>
      <c r="G1072" s="18"/>
      <c r="H1072" s="17">
        <v>160304</v>
      </c>
      <c r="I1072" s="17" t="s">
        <v>31</v>
      </c>
      <c r="J1072" s="17" t="s">
        <v>31</v>
      </c>
      <c r="K1072" s="17" t="s">
        <v>235</v>
      </c>
      <c r="L1072" s="17" t="s">
        <v>21</v>
      </c>
      <c r="M1072" s="17">
        <v>0</v>
      </c>
      <c r="N1072" s="17">
        <v>51</v>
      </c>
      <c r="O1072" s="17">
        <v>44</v>
      </c>
      <c r="P1072" s="17">
        <v>17</v>
      </c>
      <c r="Q1072" s="17">
        <v>22</v>
      </c>
      <c r="R1072" s="17">
        <v>8</v>
      </c>
      <c r="S1072" s="17">
        <v>0</v>
      </c>
      <c r="T1072" s="17">
        <v>25</v>
      </c>
      <c r="U1072" s="18"/>
      <c r="V1072" s="18"/>
      <c r="W1072" s="18"/>
      <c r="X1072" s="18"/>
    </row>
    <row r="1073" spans="1:24" ht="28.2" thickBot="1" x14ac:dyDescent="0.35">
      <c r="A1073" s="17" t="s">
        <v>29</v>
      </c>
      <c r="B1073" s="17" t="s">
        <v>31</v>
      </c>
      <c r="C1073" s="17" t="s">
        <v>31</v>
      </c>
      <c r="D1073" s="17" t="s">
        <v>233</v>
      </c>
      <c r="E1073" s="17">
        <v>105</v>
      </c>
      <c r="F1073" s="17" t="s">
        <v>234</v>
      </c>
      <c r="G1073" s="18"/>
      <c r="H1073" s="17">
        <v>160304</v>
      </c>
      <c r="I1073" s="17" t="s">
        <v>31</v>
      </c>
      <c r="J1073" s="17" t="s">
        <v>31</v>
      </c>
      <c r="K1073" s="17" t="s">
        <v>235</v>
      </c>
      <c r="L1073" s="17" t="s">
        <v>917</v>
      </c>
      <c r="M1073" s="17">
        <v>0</v>
      </c>
      <c r="N1073" s="17">
        <v>0</v>
      </c>
      <c r="O1073" s="17">
        <v>1</v>
      </c>
      <c r="P1073" s="17">
        <v>1</v>
      </c>
      <c r="Q1073" s="17">
        <v>0</v>
      </c>
      <c r="R1073" s="17">
        <v>0</v>
      </c>
      <c r="S1073" s="17">
        <v>0</v>
      </c>
      <c r="T1073" s="17">
        <v>0</v>
      </c>
      <c r="U1073" s="18"/>
      <c r="V1073" s="18"/>
      <c r="W1073" s="18"/>
      <c r="X1073" s="18"/>
    </row>
    <row r="1074" spans="1:24" ht="15" thickBot="1" x14ac:dyDescent="0.35">
      <c r="A1074" s="17" t="s">
        <v>29</v>
      </c>
      <c r="B1074" s="17" t="s">
        <v>31</v>
      </c>
      <c r="C1074" s="17" t="s">
        <v>31</v>
      </c>
      <c r="D1074" s="17" t="s">
        <v>233</v>
      </c>
      <c r="E1074" s="17">
        <v>105</v>
      </c>
      <c r="F1074" s="17" t="s">
        <v>234</v>
      </c>
      <c r="G1074" s="18"/>
      <c r="H1074" s="17">
        <v>160304</v>
      </c>
      <c r="I1074" s="17" t="s">
        <v>31</v>
      </c>
      <c r="J1074" s="17" t="s">
        <v>31</v>
      </c>
      <c r="K1074" s="17" t="s">
        <v>235</v>
      </c>
      <c r="L1074" s="17" t="s">
        <v>23</v>
      </c>
      <c r="M1074" s="17">
        <v>0</v>
      </c>
      <c r="N1074" s="17">
        <v>0</v>
      </c>
      <c r="O1074" s="17">
        <v>0</v>
      </c>
      <c r="P1074" s="17">
        <v>0</v>
      </c>
      <c r="Q1074" s="17">
        <v>0</v>
      </c>
      <c r="R1074" s="17">
        <v>0</v>
      </c>
      <c r="S1074" s="17">
        <v>0</v>
      </c>
      <c r="T1074" s="17">
        <v>0</v>
      </c>
      <c r="U1074" s="18"/>
      <c r="V1074" s="18"/>
      <c r="W1074" s="18"/>
      <c r="X1074" s="18"/>
    </row>
    <row r="1075" spans="1:24" ht="15" thickBot="1" x14ac:dyDescent="0.35">
      <c r="A1075" s="17" t="s">
        <v>29</v>
      </c>
      <c r="B1075" s="17" t="s">
        <v>31</v>
      </c>
      <c r="C1075" s="17" t="s">
        <v>31</v>
      </c>
      <c r="D1075" s="17" t="s">
        <v>233</v>
      </c>
      <c r="E1075" s="17">
        <v>105</v>
      </c>
      <c r="F1075" s="17" t="s">
        <v>234</v>
      </c>
      <c r="G1075" s="18"/>
      <c r="H1075" s="17">
        <v>160304</v>
      </c>
      <c r="I1075" s="17" t="s">
        <v>31</v>
      </c>
      <c r="J1075" s="17" t="s">
        <v>31</v>
      </c>
      <c r="K1075" s="17" t="s">
        <v>235</v>
      </c>
      <c r="L1075" s="17" t="s">
        <v>22</v>
      </c>
      <c r="M1075" s="17">
        <v>0</v>
      </c>
      <c r="N1075" s="17">
        <v>51</v>
      </c>
      <c r="O1075" s="17">
        <v>44</v>
      </c>
      <c r="P1075" s="17">
        <v>17</v>
      </c>
      <c r="Q1075" s="17">
        <v>22</v>
      </c>
      <c r="R1075" s="17">
        <v>8</v>
      </c>
      <c r="S1075" s="17">
        <v>0</v>
      </c>
      <c r="T1075" s="17">
        <v>25</v>
      </c>
      <c r="U1075" s="18"/>
      <c r="V1075" s="18"/>
      <c r="W1075" s="18"/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233</v>
      </c>
      <c r="E1076" s="17">
        <v>105</v>
      </c>
      <c r="F1076" s="17" t="s">
        <v>234</v>
      </c>
      <c r="G1076" s="18"/>
      <c r="H1076" s="17">
        <v>160304</v>
      </c>
      <c r="I1076" s="17" t="s">
        <v>31</v>
      </c>
      <c r="J1076" s="17" t="s">
        <v>31</v>
      </c>
      <c r="K1076" s="17" t="s">
        <v>235</v>
      </c>
      <c r="L1076" s="17" t="s">
        <v>24</v>
      </c>
      <c r="M1076" s="17">
        <v>0</v>
      </c>
      <c r="N1076" s="17">
        <v>581</v>
      </c>
      <c r="O1076" s="17">
        <v>581</v>
      </c>
      <c r="P1076" s="17">
        <v>581</v>
      </c>
      <c r="Q1076" s="17">
        <v>581</v>
      </c>
      <c r="R1076" s="17">
        <v>581</v>
      </c>
      <c r="S1076" s="17">
        <v>0</v>
      </c>
      <c r="T1076" s="17">
        <v>250</v>
      </c>
      <c r="U1076" s="18"/>
      <c r="V1076" s="18"/>
      <c r="W1076" s="18"/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106</v>
      </c>
      <c r="F1077" s="17" t="s">
        <v>826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21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8"/>
      <c r="V1077" s="18"/>
      <c r="W1077" s="18"/>
      <c r="X1077" s="18"/>
    </row>
    <row r="1078" spans="1:24" ht="15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106</v>
      </c>
      <c r="F1078" s="17" t="s">
        <v>826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23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8"/>
      <c r="V1078" s="18"/>
      <c r="W1078" s="18"/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106</v>
      </c>
      <c r="F1079" s="17" t="s">
        <v>826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24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8"/>
      <c r="V1079" s="18"/>
      <c r="W1079" s="18"/>
      <c r="X1079" s="18"/>
    </row>
    <row r="1080" spans="1:24" ht="15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106</v>
      </c>
      <c r="F1080" s="17" t="s">
        <v>826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22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8"/>
      <c r="V1080" s="18"/>
      <c r="W1080" s="18"/>
      <c r="X1080" s="18"/>
    </row>
    <row r="1081" spans="1:24" ht="28.2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106</v>
      </c>
      <c r="F1081" s="17" t="s">
        <v>826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917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8"/>
      <c r="V1081" s="18"/>
      <c r="W1081" s="18"/>
      <c r="X1081" s="18"/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107</v>
      </c>
      <c r="F1082" s="17" t="s">
        <v>827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21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8"/>
      <c r="V1082" s="18"/>
      <c r="W1082" s="18"/>
      <c r="X1082" s="18"/>
    </row>
    <row r="1083" spans="1:24" ht="15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107</v>
      </c>
      <c r="F1083" s="17" t="s">
        <v>827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23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8"/>
      <c r="V1083" s="18"/>
      <c r="W1083" s="18"/>
      <c r="X1083" s="18"/>
    </row>
    <row r="1084" spans="1:24" ht="15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107</v>
      </c>
      <c r="F1084" s="17" t="s">
        <v>827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22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8"/>
      <c r="V1084" s="18"/>
      <c r="W1084" s="18"/>
      <c r="X1084" s="18"/>
    </row>
    <row r="1085" spans="1:24" ht="28.2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107</v>
      </c>
      <c r="F1085" s="17" t="s">
        <v>827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917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8"/>
      <c r="V1085" s="18"/>
      <c r="W1085" s="18"/>
      <c r="X1085" s="18"/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107</v>
      </c>
      <c r="F1086" s="17" t="s">
        <v>827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24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8"/>
      <c r="V1086" s="18"/>
      <c r="W1086" s="18"/>
      <c r="X1086" s="18"/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108</v>
      </c>
      <c r="F1087" s="17" t="s">
        <v>236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21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8"/>
      <c r="V1087" s="18"/>
      <c r="W1087" s="18"/>
      <c r="X1087" s="18"/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108</v>
      </c>
      <c r="F1088" s="17" t="s">
        <v>236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24</v>
      </c>
      <c r="M1088" s="17">
        <v>0</v>
      </c>
      <c r="N1088" s="17">
        <v>150</v>
      </c>
      <c r="O1088" s="17">
        <v>80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8"/>
      <c r="V1088" s="18"/>
      <c r="W1088" s="18"/>
      <c r="X1088" s="18"/>
    </row>
    <row r="1089" spans="1:24" ht="28.2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108</v>
      </c>
      <c r="F1089" s="17" t="s">
        <v>236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917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8"/>
      <c r="V1089" s="18"/>
      <c r="W1089" s="18"/>
      <c r="X1089" s="18"/>
    </row>
    <row r="1090" spans="1:24" ht="15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108</v>
      </c>
      <c r="F1090" s="17" t="s">
        <v>236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22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8"/>
      <c r="V1090" s="18"/>
      <c r="W1090" s="18"/>
      <c r="X1090" s="18"/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108</v>
      </c>
      <c r="F1091" s="17" t="s">
        <v>236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23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8"/>
      <c r="V1091" s="18"/>
      <c r="W1091" s="18"/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31</v>
      </c>
      <c r="D1092" s="17" t="s">
        <v>233</v>
      </c>
      <c r="E1092" s="17">
        <v>7448</v>
      </c>
      <c r="F1092" s="17" t="s">
        <v>237</v>
      </c>
      <c r="G1092" s="18"/>
      <c r="H1092" s="17">
        <v>160304</v>
      </c>
      <c r="I1092" s="17" t="s">
        <v>31</v>
      </c>
      <c r="J1092" s="17" t="s">
        <v>31</v>
      </c>
      <c r="K1092" s="17" t="s">
        <v>235</v>
      </c>
      <c r="L1092" s="17" t="s">
        <v>21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8"/>
      <c r="V1092" s="18"/>
      <c r="W1092" s="18"/>
      <c r="X1092" s="18"/>
    </row>
    <row r="1093" spans="1:24" ht="15" thickBot="1" x14ac:dyDescent="0.35">
      <c r="A1093" s="17" t="s">
        <v>29</v>
      </c>
      <c r="B1093" s="17" t="s">
        <v>31</v>
      </c>
      <c r="C1093" s="17" t="s">
        <v>31</v>
      </c>
      <c r="D1093" s="17" t="s">
        <v>233</v>
      </c>
      <c r="E1093" s="17">
        <v>7448</v>
      </c>
      <c r="F1093" s="17" t="s">
        <v>237</v>
      </c>
      <c r="G1093" s="18"/>
      <c r="H1093" s="17">
        <v>160304</v>
      </c>
      <c r="I1093" s="17" t="s">
        <v>31</v>
      </c>
      <c r="J1093" s="17" t="s">
        <v>31</v>
      </c>
      <c r="K1093" s="17" t="s">
        <v>235</v>
      </c>
      <c r="L1093" s="17" t="s">
        <v>22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8"/>
      <c r="V1093" s="18"/>
      <c r="W1093" s="18"/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31</v>
      </c>
      <c r="D1094" s="17" t="s">
        <v>233</v>
      </c>
      <c r="E1094" s="17">
        <v>7448</v>
      </c>
      <c r="F1094" s="17" t="s">
        <v>237</v>
      </c>
      <c r="G1094" s="18"/>
      <c r="H1094" s="17">
        <v>160304</v>
      </c>
      <c r="I1094" s="17" t="s">
        <v>31</v>
      </c>
      <c r="J1094" s="17" t="s">
        <v>31</v>
      </c>
      <c r="K1094" s="17" t="s">
        <v>235</v>
      </c>
      <c r="L1094" s="17" t="s">
        <v>24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8"/>
      <c r="V1094" s="18"/>
      <c r="W1094" s="18"/>
      <c r="X1094" s="18"/>
    </row>
    <row r="1095" spans="1:24" ht="15" thickBot="1" x14ac:dyDescent="0.35">
      <c r="A1095" s="17" t="s">
        <v>29</v>
      </c>
      <c r="B1095" s="17" t="s">
        <v>31</v>
      </c>
      <c r="C1095" s="17" t="s">
        <v>31</v>
      </c>
      <c r="D1095" s="17" t="s">
        <v>233</v>
      </c>
      <c r="E1095" s="17">
        <v>7448</v>
      </c>
      <c r="F1095" s="17" t="s">
        <v>237</v>
      </c>
      <c r="G1095" s="18"/>
      <c r="H1095" s="17">
        <v>160304</v>
      </c>
      <c r="I1095" s="17" t="s">
        <v>31</v>
      </c>
      <c r="J1095" s="17" t="s">
        <v>31</v>
      </c>
      <c r="K1095" s="17" t="s">
        <v>235</v>
      </c>
      <c r="L1095" s="17" t="s">
        <v>23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8"/>
      <c r="V1095" s="18"/>
      <c r="W1095" s="18"/>
      <c r="X1095" s="18"/>
    </row>
    <row r="1096" spans="1:24" ht="28.2" thickBot="1" x14ac:dyDescent="0.35">
      <c r="A1096" s="17" t="s">
        <v>29</v>
      </c>
      <c r="B1096" s="17" t="s">
        <v>31</v>
      </c>
      <c r="C1096" s="17" t="s">
        <v>31</v>
      </c>
      <c r="D1096" s="17" t="s">
        <v>233</v>
      </c>
      <c r="E1096" s="17">
        <v>7448</v>
      </c>
      <c r="F1096" s="17" t="s">
        <v>237</v>
      </c>
      <c r="G1096" s="18"/>
      <c r="H1096" s="17">
        <v>160304</v>
      </c>
      <c r="I1096" s="17" t="s">
        <v>31</v>
      </c>
      <c r="J1096" s="17" t="s">
        <v>31</v>
      </c>
      <c r="K1096" s="17" t="s">
        <v>235</v>
      </c>
      <c r="L1096" s="17" t="s">
        <v>917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8"/>
      <c r="V1096" s="18"/>
      <c r="W1096" s="18"/>
      <c r="X1096" s="18"/>
    </row>
    <row r="1097" spans="1:24" ht="28.2" thickBot="1" x14ac:dyDescent="0.35">
      <c r="A1097" s="17" t="s">
        <v>29</v>
      </c>
      <c r="B1097" s="17" t="s">
        <v>31</v>
      </c>
      <c r="C1097" s="17" t="s">
        <v>31</v>
      </c>
      <c r="D1097" s="17" t="s">
        <v>233</v>
      </c>
      <c r="E1097" s="17">
        <v>7459</v>
      </c>
      <c r="F1097" s="17" t="s">
        <v>828</v>
      </c>
      <c r="G1097" s="18"/>
      <c r="H1097" s="17">
        <v>160304</v>
      </c>
      <c r="I1097" s="17" t="s">
        <v>31</v>
      </c>
      <c r="J1097" s="17" t="s">
        <v>31</v>
      </c>
      <c r="K1097" s="17" t="s">
        <v>235</v>
      </c>
      <c r="L1097" s="17" t="s">
        <v>917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8"/>
      <c r="V1097" s="18"/>
      <c r="W1097" s="18"/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31</v>
      </c>
      <c r="D1098" s="17" t="s">
        <v>233</v>
      </c>
      <c r="E1098" s="17">
        <v>7459</v>
      </c>
      <c r="F1098" s="17" t="s">
        <v>828</v>
      </c>
      <c r="G1098" s="18"/>
      <c r="H1098" s="17">
        <v>160304</v>
      </c>
      <c r="I1098" s="17" t="s">
        <v>31</v>
      </c>
      <c r="J1098" s="17" t="s">
        <v>31</v>
      </c>
      <c r="K1098" s="17" t="s">
        <v>235</v>
      </c>
      <c r="L1098" s="17" t="s">
        <v>23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8"/>
      <c r="V1098" s="18"/>
      <c r="W1098" s="18"/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31</v>
      </c>
      <c r="D1099" s="17" t="s">
        <v>233</v>
      </c>
      <c r="E1099" s="17">
        <v>7459</v>
      </c>
      <c r="F1099" s="17" t="s">
        <v>828</v>
      </c>
      <c r="G1099" s="18"/>
      <c r="H1099" s="17">
        <v>160304</v>
      </c>
      <c r="I1099" s="17" t="s">
        <v>31</v>
      </c>
      <c r="J1099" s="17" t="s">
        <v>31</v>
      </c>
      <c r="K1099" s="17" t="s">
        <v>235</v>
      </c>
      <c r="L1099" s="17" t="s">
        <v>22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8"/>
      <c r="V1099" s="18"/>
      <c r="W1099" s="18"/>
      <c r="X1099" s="18"/>
    </row>
    <row r="1100" spans="1:24" ht="15" thickBot="1" x14ac:dyDescent="0.35">
      <c r="A1100" s="17" t="s">
        <v>29</v>
      </c>
      <c r="B1100" s="17" t="s">
        <v>31</v>
      </c>
      <c r="C1100" s="17" t="s">
        <v>31</v>
      </c>
      <c r="D1100" s="17" t="s">
        <v>233</v>
      </c>
      <c r="E1100" s="17">
        <v>7459</v>
      </c>
      <c r="F1100" s="17" t="s">
        <v>828</v>
      </c>
      <c r="G1100" s="18"/>
      <c r="H1100" s="17">
        <v>160304</v>
      </c>
      <c r="I1100" s="17" t="s">
        <v>31</v>
      </c>
      <c r="J1100" s="17" t="s">
        <v>31</v>
      </c>
      <c r="K1100" s="17" t="s">
        <v>235</v>
      </c>
      <c r="L1100" s="17" t="s">
        <v>24</v>
      </c>
      <c r="M1100" s="17">
        <v>0</v>
      </c>
      <c r="N1100" s="17">
        <v>0</v>
      </c>
      <c r="O1100" s="17">
        <v>0</v>
      </c>
      <c r="P1100" s="17">
        <v>150</v>
      </c>
      <c r="Q1100" s="17">
        <v>0</v>
      </c>
      <c r="R1100" s="17">
        <v>0</v>
      </c>
      <c r="S1100" s="17">
        <v>0</v>
      </c>
      <c r="T1100" s="17">
        <v>0</v>
      </c>
      <c r="U1100" s="18"/>
      <c r="V1100" s="18"/>
      <c r="W1100" s="18"/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31</v>
      </c>
      <c r="D1101" s="17" t="s">
        <v>233</v>
      </c>
      <c r="E1101" s="17">
        <v>7459</v>
      </c>
      <c r="F1101" s="17" t="s">
        <v>828</v>
      </c>
      <c r="G1101" s="18"/>
      <c r="H1101" s="17">
        <v>160304</v>
      </c>
      <c r="I1101" s="17" t="s">
        <v>31</v>
      </c>
      <c r="J1101" s="17" t="s">
        <v>31</v>
      </c>
      <c r="K1101" s="17" t="s">
        <v>235</v>
      </c>
      <c r="L1101" s="17" t="s">
        <v>21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8"/>
      <c r="V1101" s="18"/>
      <c r="W1101" s="18"/>
      <c r="X1101" s="18"/>
    </row>
    <row r="1102" spans="1:24" ht="28.2" thickBot="1" x14ac:dyDescent="0.35">
      <c r="A1102" s="17" t="s">
        <v>29</v>
      </c>
      <c r="B1102" s="17" t="s">
        <v>31</v>
      </c>
      <c r="C1102" s="17" t="s">
        <v>31</v>
      </c>
      <c r="D1102" s="17" t="s">
        <v>233</v>
      </c>
      <c r="E1102" s="17">
        <v>15291</v>
      </c>
      <c r="F1102" s="17" t="s">
        <v>238</v>
      </c>
      <c r="G1102" s="18"/>
      <c r="H1102" s="17">
        <v>160304</v>
      </c>
      <c r="I1102" s="17" t="s">
        <v>31</v>
      </c>
      <c r="J1102" s="17" t="s">
        <v>31</v>
      </c>
      <c r="K1102" s="17" t="s">
        <v>235</v>
      </c>
      <c r="L1102" s="17" t="s">
        <v>917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8"/>
      <c r="V1102" s="18"/>
      <c r="W1102" s="18"/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31</v>
      </c>
      <c r="D1103" s="17" t="s">
        <v>233</v>
      </c>
      <c r="E1103" s="17">
        <v>15291</v>
      </c>
      <c r="F1103" s="17" t="s">
        <v>238</v>
      </c>
      <c r="G1103" s="18"/>
      <c r="H1103" s="17">
        <v>160304</v>
      </c>
      <c r="I1103" s="17" t="s">
        <v>31</v>
      </c>
      <c r="J1103" s="17" t="s">
        <v>31</v>
      </c>
      <c r="K1103" s="17" t="s">
        <v>235</v>
      </c>
      <c r="L1103" s="17" t="s">
        <v>21</v>
      </c>
      <c r="M1103" s="17">
        <v>0</v>
      </c>
      <c r="N1103" s="17">
        <v>3</v>
      </c>
      <c r="O1103" s="17">
        <v>0</v>
      </c>
      <c r="P1103" s="17">
        <v>0</v>
      </c>
      <c r="Q1103" s="17">
        <v>4</v>
      </c>
      <c r="R1103" s="17">
        <v>4</v>
      </c>
      <c r="S1103" s="17">
        <v>0</v>
      </c>
      <c r="T1103" s="17">
        <v>0</v>
      </c>
      <c r="U1103" s="18"/>
      <c r="V1103" s="18"/>
      <c r="W1103" s="18"/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31</v>
      </c>
      <c r="D1104" s="17" t="s">
        <v>233</v>
      </c>
      <c r="E1104" s="17">
        <v>15291</v>
      </c>
      <c r="F1104" s="17" t="s">
        <v>238</v>
      </c>
      <c r="G1104" s="18"/>
      <c r="H1104" s="17">
        <v>160304</v>
      </c>
      <c r="I1104" s="17" t="s">
        <v>31</v>
      </c>
      <c r="J1104" s="17" t="s">
        <v>31</v>
      </c>
      <c r="K1104" s="17" t="s">
        <v>235</v>
      </c>
      <c r="L1104" s="17" t="s">
        <v>22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8"/>
      <c r="V1104" s="18"/>
      <c r="W1104" s="18"/>
      <c r="X1104" s="18"/>
    </row>
    <row r="1105" spans="1:24" ht="15" thickBot="1" x14ac:dyDescent="0.35">
      <c r="A1105" s="17" t="s">
        <v>29</v>
      </c>
      <c r="B1105" s="17" t="s">
        <v>31</v>
      </c>
      <c r="C1105" s="17" t="s">
        <v>31</v>
      </c>
      <c r="D1105" s="17" t="s">
        <v>233</v>
      </c>
      <c r="E1105" s="17">
        <v>15291</v>
      </c>
      <c r="F1105" s="17" t="s">
        <v>238</v>
      </c>
      <c r="G1105" s="18"/>
      <c r="H1105" s="17">
        <v>160304</v>
      </c>
      <c r="I1105" s="17" t="s">
        <v>31</v>
      </c>
      <c r="J1105" s="17" t="s">
        <v>31</v>
      </c>
      <c r="K1105" s="17" t="s">
        <v>235</v>
      </c>
      <c r="L1105" s="17" t="s">
        <v>23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8"/>
      <c r="V1105" s="18"/>
      <c r="W1105" s="18"/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31</v>
      </c>
      <c r="D1106" s="17" t="s">
        <v>233</v>
      </c>
      <c r="E1106" s="17">
        <v>15291</v>
      </c>
      <c r="F1106" s="17" t="s">
        <v>238</v>
      </c>
      <c r="G1106" s="18"/>
      <c r="H1106" s="17">
        <v>160304</v>
      </c>
      <c r="I1106" s="17" t="s">
        <v>31</v>
      </c>
      <c r="J1106" s="17" t="s">
        <v>31</v>
      </c>
      <c r="K1106" s="17" t="s">
        <v>235</v>
      </c>
      <c r="L1106" s="17" t="s">
        <v>24</v>
      </c>
      <c r="M1106" s="17">
        <v>0</v>
      </c>
      <c r="N1106" s="17">
        <v>50</v>
      </c>
      <c r="O1106" s="17">
        <v>0</v>
      </c>
      <c r="P1106" s="17">
        <v>122</v>
      </c>
      <c r="Q1106" s="17">
        <v>45</v>
      </c>
      <c r="R1106" s="17">
        <v>77</v>
      </c>
      <c r="S1106" s="17">
        <v>0</v>
      </c>
      <c r="T1106" s="17">
        <v>0</v>
      </c>
      <c r="U1106" s="18"/>
      <c r="V1106" s="18"/>
      <c r="W1106" s="18"/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31</v>
      </c>
      <c r="D1107" s="17" t="s">
        <v>233</v>
      </c>
      <c r="E1107" s="17">
        <v>18148</v>
      </c>
      <c r="F1107" s="17" t="s">
        <v>239</v>
      </c>
      <c r="G1107" s="18"/>
      <c r="H1107" s="17">
        <v>160304</v>
      </c>
      <c r="I1107" s="17" t="s">
        <v>31</v>
      </c>
      <c r="J1107" s="17" t="s">
        <v>31</v>
      </c>
      <c r="K1107" s="17" t="s">
        <v>235</v>
      </c>
      <c r="L1107" s="17" t="s">
        <v>21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8"/>
      <c r="V1107" s="18"/>
      <c r="W1107" s="18"/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31</v>
      </c>
      <c r="D1108" s="17" t="s">
        <v>233</v>
      </c>
      <c r="E1108" s="17">
        <v>18148</v>
      </c>
      <c r="F1108" s="17" t="s">
        <v>239</v>
      </c>
      <c r="G1108" s="18"/>
      <c r="H1108" s="17">
        <v>160304</v>
      </c>
      <c r="I1108" s="17" t="s">
        <v>31</v>
      </c>
      <c r="J1108" s="17" t="s">
        <v>31</v>
      </c>
      <c r="K1108" s="17" t="s">
        <v>235</v>
      </c>
      <c r="L1108" s="17" t="s">
        <v>24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8"/>
      <c r="V1108" s="18"/>
      <c r="W1108" s="18"/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31</v>
      </c>
      <c r="D1109" s="17" t="s">
        <v>233</v>
      </c>
      <c r="E1109" s="17">
        <v>18148</v>
      </c>
      <c r="F1109" s="17" t="s">
        <v>239</v>
      </c>
      <c r="G1109" s="18"/>
      <c r="H1109" s="17">
        <v>160304</v>
      </c>
      <c r="I1109" s="17" t="s">
        <v>31</v>
      </c>
      <c r="J1109" s="17" t="s">
        <v>31</v>
      </c>
      <c r="K1109" s="17" t="s">
        <v>235</v>
      </c>
      <c r="L1109" s="17" t="s">
        <v>22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8"/>
      <c r="V1109" s="18"/>
      <c r="W1109" s="18"/>
      <c r="X1109" s="18"/>
    </row>
    <row r="1110" spans="1:24" ht="15" thickBot="1" x14ac:dyDescent="0.35">
      <c r="A1110" s="17" t="s">
        <v>29</v>
      </c>
      <c r="B1110" s="17" t="s">
        <v>31</v>
      </c>
      <c r="C1110" s="17" t="s">
        <v>31</v>
      </c>
      <c r="D1110" s="17" t="s">
        <v>233</v>
      </c>
      <c r="E1110" s="17">
        <v>18148</v>
      </c>
      <c r="F1110" s="17" t="s">
        <v>239</v>
      </c>
      <c r="G1110" s="18"/>
      <c r="H1110" s="17">
        <v>160304</v>
      </c>
      <c r="I1110" s="17" t="s">
        <v>31</v>
      </c>
      <c r="J1110" s="17" t="s">
        <v>31</v>
      </c>
      <c r="K1110" s="17" t="s">
        <v>235</v>
      </c>
      <c r="L1110" s="17" t="s">
        <v>23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8"/>
      <c r="V1110" s="18"/>
      <c r="W1110" s="18"/>
      <c r="X1110" s="18"/>
    </row>
    <row r="1111" spans="1:24" ht="28.2" thickBot="1" x14ac:dyDescent="0.35">
      <c r="A1111" s="17" t="s">
        <v>29</v>
      </c>
      <c r="B1111" s="17" t="s">
        <v>31</v>
      </c>
      <c r="C1111" s="17" t="s">
        <v>31</v>
      </c>
      <c r="D1111" s="17" t="s">
        <v>233</v>
      </c>
      <c r="E1111" s="17">
        <v>18148</v>
      </c>
      <c r="F1111" s="17" t="s">
        <v>239</v>
      </c>
      <c r="G1111" s="18"/>
      <c r="H1111" s="17">
        <v>160304</v>
      </c>
      <c r="I1111" s="17" t="s">
        <v>31</v>
      </c>
      <c r="J1111" s="17" t="s">
        <v>31</v>
      </c>
      <c r="K1111" s="17" t="s">
        <v>235</v>
      </c>
      <c r="L1111" s="17" t="s">
        <v>917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8"/>
      <c r="V1111" s="18"/>
      <c r="W1111" s="18"/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31</v>
      </c>
      <c r="D1112" s="17" t="s">
        <v>233</v>
      </c>
      <c r="E1112" s="17">
        <v>18666</v>
      </c>
      <c r="F1112" s="17" t="s">
        <v>829</v>
      </c>
      <c r="G1112" s="18"/>
      <c r="H1112" s="17">
        <v>160304</v>
      </c>
      <c r="I1112" s="17" t="s">
        <v>31</v>
      </c>
      <c r="J1112" s="17" t="s">
        <v>31</v>
      </c>
      <c r="K1112" s="17" t="s">
        <v>235</v>
      </c>
      <c r="L1112" s="17" t="s">
        <v>24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8"/>
      <c r="V1112" s="18"/>
      <c r="W1112" s="18"/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31</v>
      </c>
      <c r="D1113" s="17" t="s">
        <v>233</v>
      </c>
      <c r="E1113" s="17">
        <v>18666</v>
      </c>
      <c r="F1113" s="17" t="s">
        <v>829</v>
      </c>
      <c r="G1113" s="18"/>
      <c r="H1113" s="17">
        <v>160304</v>
      </c>
      <c r="I1113" s="17" t="s">
        <v>31</v>
      </c>
      <c r="J1113" s="17" t="s">
        <v>31</v>
      </c>
      <c r="K1113" s="17" t="s">
        <v>235</v>
      </c>
      <c r="L1113" s="17" t="s">
        <v>21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8"/>
      <c r="V1113" s="18"/>
      <c r="W1113" s="18"/>
      <c r="X1113" s="18"/>
    </row>
    <row r="1114" spans="1:24" ht="28.2" thickBot="1" x14ac:dyDescent="0.35">
      <c r="A1114" s="17" t="s">
        <v>29</v>
      </c>
      <c r="B1114" s="17" t="s">
        <v>31</v>
      </c>
      <c r="C1114" s="17" t="s">
        <v>31</v>
      </c>
      <c r="D1114" s="17" t="s">
        <v>233</v>
      </c>
      <c r="E1114" s="17">
        <v>18666</v>
      </c>
      <c r="F1114" s="17" t="s">
        <v>829</v>
      </c>
      <c r="G1114" s="18"/>
      <c r="H1114" s="17">
        <v>160304</v>
      </c>
      <c r="I1114" s="17" t="s">
        <v>31</v>
      </c>
      <c r="J1114" s="17" t="s">
        <v>31</v>
      </c>
      <c r="K1114" s="17" t="s">
        <v>235</v>
      </c>
      <c r="L1114" s="17" t="s">
        <v>917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8"/>
      <c r="V1114" s="18"/>
      <c r="W1114" s="18"/>
      <c r="X1114" s="18"/>
    </row>
    <row r="1115" spans="1:24" ht="15" thickBot="1" x14ac:dyDescent="0.35">
      <c r="A1115" s="17" t="s">
        <v>29</v>
      </c>
      <c r="B1115" s="17" t="s">
        <v>31</v>
      </c>
      <c r="C1115" s="17" t="s">
        <v>31</v>
      </c>
      <c r="D1115" s="17" t="s">
        <v>233</v>
      </c>
      <c r="E1115" s="17">
        <v>18666</v>
      </c>
      <c r="F1115" s="17" t="s">
        <v>829</v>
      </c>
      <c r="G1115" s="18"/>
      <c r="H1115" s="17">
        <v>160304</v>
      </c>
      <c r="I1115" s="17" t="s">
        <v>31</v>
      </c>
      <c r="J1115" s="17" t="s">
        <v>31</v>
      </c>
      <c r="K1115" s="17" t="s">
        <v>235</v>
      </c>
      <c r="L1115" s="17" t="s">
        <v>22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8"/>
      <c r="V1115" s="18"/>
      <c r="W1115" s="18"/>
      <c r="X1115" s="18"/>
    </row>
    <row r="1116" spans="1:24" ht="15" thickBot="1" x14ac:dyDescent="0.35">
      <c r="A1116" s="17" t="s">
        <v>29</v>
      </c>
      <c r="B1116" s="17" t="s">
        <v>31</v>
      </c>
      <c r="C1116" s="17" t="s">
        <v>31</v>
      </c>
      <c r="D1116" s="17" t="s">
        <v>233</v>
      </c>
      <c r="E1116" s="17">
        <v>18666</v>
      </c>
      <c r="F1116" s="17" t="s">
        <v>829</v>
      </c>
      <c r="G1116" s="18"/>
      <c r="H1116" s="17">
        <v>160304</v>
      </c>
      <c r="I1116" s="17" t="s">
        <v>31</v>
      </c>
      <c r="J1116" s="17" t="s">
        <v>31</v>
      </c>
      <c r="K1116" s="17" t="s">
        <v>235</v>
      </c>
      <c r="L1116" s="17" t="s">
        <v>23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8"/>
      <c r="V1116" s="18"/>
      <c r="W1116" s="18"/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31</v>
      </c>
      <c r="D1117" s="17" t="s">
        <v>233</v>
      </c>
      <c r="E1117" s="17">
        <v>18739</v>
      </c>
      <c r="F1117" s="17" t="s">
        <v>240</v>
      </c>
      <c r="G1117" s="18"/>
      <c r="H1117" s="17">
        <v>160304</v>
      </c>
      <c r="I1117" s="17" t="s">
        <v>31</v>
      </c>
      <c r="J1117" s="17" t="s">
        <v>31</v>
      </c>
      <c r="K1117" s="17" t="s">
        <v>235</v>
      </c>
      <c r="L1117" s="17" t="s">
        <v>24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8"/>
      <c r="V1117" s="18"/>
      <c r="W1117" s="18"/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31</v>
      </c>
      <c r="D1118" s="17" t="s">
        <v>233</v>
      </c>
      <c r="E1118" s="17">
        <v>18739</v>
      </c>
      <c r="F1118" s="17" t="s">
        <v>240</v>
      </c>
      <c r="G1118" s="18"/>
      <c r="H1118" s="17">
        <v>160304</v>
      </c>
      <c r="I1118" s="17" t="s">
        <v>31</v>
      </c>
      <c r="J1118" s="17" t="s">
        <v>31</v>
      </c>
      <c r="K1118" s="17" t="s">
        <v>235</v>
      </c>
      <c r="L1118" s="17" t="s">
        <v>23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8"/>
      <c r="V1118" s="18"/>
      <c r="W1118" s="18"/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31</v>
      </c>
      <c r="D1119" s="17" t="s">
        <v>233</v>
      </c>
      <c r="E1119" s="17">
        <v>18739</v>
      </c>
      <c r="F1119" s="17" t="s">
        <v>240</v>
      </c>
      <c r="G1119" s="18"/>
      <c r="H1119" s="17">
        <v>160304</v>
      </c>
      <c r="I1119" s="17" t="s">
        <v>31</v>
      </c>
      <c r="J1119" s="17" t="s">
        <v>31</v>
      </c>
      <c r="K1119" s="17" t="s">
        <v>235</v>
      </c>
      <c r="L1119" s="17" t="s">
        <v>21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8"/>
      <c r="V1119" s="18"/>
      <c r="W1119" s="18"/>
      <c r="X1119" s="18"/>
    </row>
    <row r="1120" spans="1:24" ht="15" thickBot="1" x14ac:dyDescent="0.35">
      <c r="A1120" s="17" t="s">
        <v>29</v>
      </c>
      <c r="B1120" s="17" t="s">
        <v>31</v>
      </c>
      <c r="C1120" s="17" t="s">
        <v>31</v>
      </c>
      <c r="D1120" s="17" t="s">
        <v>233</v>
      </c>
      <c r="E1120" s="17">
        <v>18739</v>
      </c>
      <c r="F1120" s="17" t="s">
        <v>240</v>
      </c>
      <c r="G1120" s="18"/>
      <c r="H1120" s="17">
        <v>160304</v>
      </c>
      <c r="I1120" s="17" t="s">
        <v>31</v>
      </c>
      <c r="J1120" s="17" t="s">
        <v>31</v>
      </c>
      <c r="K1120" s="17" t="s">
        <v>235</v>
      </c>
      <c r="L1120" s="17" t="s">
        <v>22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8"/>
      <c r="V1120" s="18"/>
      <c r="W1120" s="18"/>
      <c r="X1120" s="18"/>
    </row>
    <row r="1121" spans="1:24" ht="28.2" thickBot="1" x14ac:dyDescent="0.35">
      <c r="A1121" s="17" t="s">
        <v>29</v>
      </c>
      <c r="B1121" s="17" t="s">
        <v>31</v>
      </c>
      <c r="C1121" s="17" t="s">
        <v>31</v>
      </c>
      <c r="D1121" s="17" t="s">
        <v>233</v>
      </c>
      <c r="E1121" s="17">
        <v>18739</v>
      </c>
      <c r="F1121" s="17" t="s">
        <v>240</v>
      </c>
      <c r="G1121" s="18"/>
      <c r="H1121" s="17">
        <v>160304</v>
      </c>
      <c r="I1121" s="17" t="s">
        <v>31</v>
      </c>
      <c r="J1121" s="17" t="s">
        <v>31</v>
      </c>
      <c r="K1121" s="17" t="s">
        <v>235</v>
      </c>
      <c r="L1121" s="17" t="s">
        <v>917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8"/>
      <c r="V1121" s="18"/>
      <c r="W1121" s="18"/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31</v>
      </c>
      <c r="D1122" s="17" t="s">
        <v>233</v>
      </c>
      <c r="E1122" s="17">
        <v>18740</v>
      </c>
      <c r="F1122" s="17" t="s">
        <v>241</v>
      </c>
      <c r="G1122" s="18"/>
      <c r="H1122" s="17">
        <v>160304</v>
      </c>
      <c r="I1122" s="17" t="s">
        <v>31</v>
      </c>
      <c r="J1122" s="17" t="s">
        <v>31</v>
      </c>
      <c r="K1122" s="17" t="s">
        <v>235</v>
      </c>
      <c r="L1122" s="17" t="s">
        <v>21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8"/>
      <c r="V1122" s="18"/>
      <c r="W1122" s="18"/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31</v>
      </c>
      <c r="D1123" s="17" t="s">
        <v>233</v>
      </c>
      <c r="E1123" s="17">
        <v>18740</v>
      </c>
      <c r="F1123" s="17" t="s">
        <v>241</v>
      </c>
      <c r="G1123" s="18"/>
      <c r="H1123" s="17">
        <v>160304</v>
      </c>
      <c r="I1123" s="17" t="s">
        <v>31</v>
      </c>
      <c r="J1123" s="17" t="s">
        <v>31</v>
      </c>
      <c r="K1123" s="17" t="s">
        <v>235</v>
      </c>
      <c r="L1123" s="17" t="s">
        <v>24</v>
      </c>
      <c r="M1123" s="17">
        <v>0</v>
      </c>
      <c r="N1123" s="17">
        <v>156</v>
      </c>
      <c r="O1123" s="17">
        <v>141</v>
      </c>
      <c r="P1123" s="17">
        <v>116</v>
      </c>
      <c r="Q1123" s="17">
        <v>0</v>
      </c>
      <c r="R1123" s="17">
        <v>0</v>
      </c>
      <c r="S1123" s="17">
        <v>0</v>
      </c>
      <c r="T1123" s="17">
        <v>0</v>
      </c>
      <c r="U1123" s="18"/>
      <c r="V1123" s="18"/>
      <c r="W1123" s="18"/>
      <c r="X1123" s="18"/>
    </row>
    <row r="1124" spans="1:24" ht="15" thickBot="1" x14ac:dyDescent="0.35">
      <c r="A1124" s="17" t="s">
        <v>29</v>
      </c>
      <c r="B1124" s="17" t="s">
        <v>31</v>
      </c>
      <c r="C1124" s="17" t="s">
        <v>31</v>
      </c>
      <c r="D1124" s="17" t="s">
        <v>233</v>
      </c>
      <c r="E1124" s="17">
        <v>18740</v>
      </c>
      <c r="F1124" s="17" t="s">
        <v>241</v>
      </c>
      <c r="G1124" s="18"/>
      <c r="H1124" s="17">
        <v>160304</v>
      </c>
      <c r="I1124" s="17" t="s">
        <v>31</v>
      </c>
      <c r="J1124" s="17" t="s">
        <v>31</v>
      </c>
      <c r="K1124" s="17" t="s">
        <v>235</v>
      </c>
      <c r="L1124" s="17" t="s">
        <v>22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8"/>
      <c r="V1124" s="18"/>
      <c r="W1124" s="18"/>
      <c r="X1124" s="18"/>
    </row>
    <row r="1125" spans="1:24" ht="15" thickBot="1" x14ac:dyDescent="0.35">
      <c r="A1125" s="17" t="s">
        <v>29</v>
      </c>
      <c r="B1125" s="17" t="s">
        <v>31</v>
      </c>
      <c r="C1125" s="17" t="s">
        <v>31</v>
      </c>
      <c r="D1125" s="17" t="s">
        <v>233</v>
      </c>
      <c r="E1125" s="17">
        <v>18740</v>
      </c>
      <c r="F1125" s="17" t="s">
        <v>241</v>
      </c>
      <c r="G1125" s="18"/>
      <c r="H1125" s="17">
        <v>160304</v>
      </c>
      <c r="I1125" s="17" t="s">
        <v>31</v>
      </c>
      <c r="J1125" s="17" t="s">
        <v>31</v>
      </c>
      <c r="K1125" s="17" t="s">
        <v>235</v>
      </c>
      <c r="L1125" s="17" t="s">
        <v>23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8"/>
      <c r="V1125" s="18"/>
      <c r="W1125" s="18"/>
      <c r="X1125" s="18"/>
    </row>
    <row r="1126" spans="1:24" ht="28.2" thickBot="1" x14ac:dyDescent="0.35">
      <c r="A1126" s="17" t="s">
        <v>29</v>
      </c>
      <c r="B1126" s="17" t="s">
        <v>31</v>
      </c>
      <c r="C1126" s="17" t="s">
        <v>31</v>
      </c>
      <c r="D1126" s="17" t="s">
        <v>233</v>
      </c>
      <c r="E1126" s="17">
        <v>18740</v>
      </c>
      <c r="F1126" s="17" t="s">
        <v>241</v>
      </c>
      <c r="G1126" s="18"/>
      <c r="H1126" s="17">
        <v>160304</v>
      </c>
      <c r="I1126" s="17" t="s">
        <v>31</v>
      </c>
      <c r="J1126" s="17" t="s">
        <v>31</v>
      </c>
      <c r="K1126" s="17" t="s">
        <v>235</v>
      </c>
      <c r="L1126" s="17" t="s">
        <v>917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  <c r="S1126" s="17">
        <v>0</v>
      </c>
      <c r="T1126" s="17">
        <v>0</v>
      </c>
      <c r="U1126" s="18"/>
      <c r="V1126" s="18"/>
      <c r="W1126" s="18"/>
      <c r="X1126" s="18"/>
    </row>
    <row r="1127" spans="1:24" ht="28.2" thickBot="1" x14ac:dyDescent="0.35">
      <c r="A1127" s="17" t="s">
        <v>29</v>
      </c>
      <c r="B1127" s="17" t="s">
        <v>31</v>
      </c>
      <c r="C1127" s="17" t="s">
        <v>31</v>
      </c>
      <c r="D1127" s="17" t="s">
        <v>233</v>
      </c>
      <c r="E1127" s="17">
        <v>18741</v>
      </c>
      <c r="F1127" s="17" t="s">
        <v>242</v>
      </c>
      <c r="G1127" s="18"/>
      <c r="H1127" s="17">
        <v>160304</v>
      </c>
      <c r="I1127" s="17" t="s">
        <v>31</v>
      </c>
      <c r="J1127" s="17" t="s">
        <v>31</v>
      </c>
      <c r="K1127" s="17" t="s">
        <v>235</v>
      </c>
      <c r="L1127" s="17" t="s">
        <v>917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8"/>
      <c r="V1127" s="18"/>
      <c r="W1127" s="18"/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31</v>
      </c>
      <c r="D1128" s="17" t="s">
        <v>233</v>
      </c>
      <c r="E1128" s="17">
        <v>18741</v>
      </c>
      <c r="F1128" s="17" t="s">
        <v>242</v>
      </c>
      <c r="G1128" s="18"/>
      <c r="H1128" s="17">
        <v>160304</v>
      </c>
      <c r="I1128" s="17" t="s">
        <v>31</v>
      </c>
      <c r="J1128" s="17" t="s">
        <v>31</v>
      </c>
      <c r="K1128" s="17" t="s">
        <v>235</v>
      </c>
      <c r="L1128" s="17" t="s">
        <v>22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8"/>
      <c r="V1128" s="18"/>
      <c r="W1128" s="18"/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31</v>
      </c>
      <c r="D1129" s="17" t="s">
        <v>233</v>
      </c>
      <c r="E1129" s="17">
        <v>18741</v>
      </c>
      <c r="F1129" s="17" t="s">
        <v>242</v>
      </c>
      <c r="G1129" s="18"/>
      <c r="H1129" s="17">
        <v>160304</v>
      </c>
      <c r="I1129" s="17" t="s">
        <v>31</v>
      </c>
      <c r="J1129" s="17" t="s">
        <v>31</v>
      </c>
      <c r="K1129" s="17" t="s">
        <v>235</v>
      </c>
      <c r="L1129" s="17" t="s">
        <v>23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8"/>
      <c r="V1129" s="18"/>
      <c r="W1129" s="18"/>
      <c r="X1129" s="18"/>
    </row>
    <row r="1130" spans="1:24" ht="15" thickBot="1" x14ac:dyDescent="0.35">
      <c r="A1130" s="17" t="s">
        <v>29</v>
      </c>
      <c r="B1130" s="17" t="s">
        <v>31</v>
      </c>
      <c r="C1130" s="17" t="s">
        <v>31</v>
      </c>
      <c r="D1130" s="17" t="s">
        <v>233</v>
      </c>
      <c r="E1130" s="17">
        <v>18741</v>
      </c>
      <c r="F1130" s="17" t="s">
        <v>242</v>
      </c>
      <c r="G1130" s="18"/>
      <c r="H1130" s="17">
        <v>160304</v>
      </c>
      <c r="I1130" s="17" t="s">
        <v>31</v>
      </c>
      <c r="J1130" s="17" t="s">
        <v>31</v>
      </c>
      <c r="K1130" s="17" t="s">
        <v>235</v>
      </c>
      <c r="L1130" s="17" t="s">
        <v>21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8"/>
      <c r="V1130" s="18"/>
      <c r="W1130" s="18"/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31</v>
      </c>
      <c r="D1131" s="17" t="s">
        <v>233</v>
      </c>
      <c r="E1131" s="17">
        <v>18741</v>
      </c>
      <c r="F1131" s="17" t="s">
        <v>242</v>
      </c>
      <c r="G1131" s="18"/>
      <c r="H1131" s="17">
        <v>160304</v>
      </c>
      <c r="I1131" s="17" t="s">
        <v>31</v>
      </c>
      <c r="J1131" s="17" t="s">
        <v>31</v>
      </c>
      <c r="K1131" s="17" t="s">
        <v>235</v>
      </c>
      <c r="L1131" s="17" t="s">
        <v>24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8"/>
      <c r="V1131" s="18"/>
      <c r="W1131" s="18"/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31</v>
      </c>
      <c r="D1132" s="17" t="s">
        <v>233</v>
      </c>
      <c r="E1132" s="17">
        <v>25605</v>
      </c>
      <c r="F1132" s="17" t="s">
        <v>830</v>
      </c>
      <c r="G1132" s="18"/>
      <c r="H1132" s="17">
        <v>160304</v>
      </c>
      <c r="I1132" s="17" t="s">
        <v>31</v>
      </c>
      <c r="J1132" s="17" t="s">
        <v>31</v>
      </c>
      <c r="K1132" s="17" t="s">
        <v>235</v>
      </c>
      <c r="L1132" s="17" t="s">
        <v>22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8"/>
      <c r="V1132" s="18"/>
      <c r="W1132" s="18"/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31</v>
      </c>
      <c r="D1133" s="17" t="s">
        <v>233</v>
      </c>
      <c r="E1133" s="17">
        <v>25605</v>
      </c>
      <c r="F1133" s="17" t="s">
        <v>830</v>
      </c>
      <c r="G1133" s="18"/>
      <c r="H1133" s="17">
        <v>160304</v>
      </c>
      <c r="I1133" s="17" t="s">
        <v>31</v>
      </c>
      <c r="J1133" s="17" t="s">
        <v>31</v>
      </c>
      <c r="K1133" s="17" t="s">
        <v>235</v>
      </c>
      <c r="L1133" s="17" t="s">
        <v>24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8"/>
      <c r="V1133" s="18"/>
      <c r="W1133" s="18"/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31</v>
      </c>
      <c r="D1134" s="17" t="s">
        <v>233</v>
      </c>
      <c r="E1134" s="17">
        <v>25605</v>
      </c>
      <c r="F1134" s="17" t="s">
        <v>830</v>
      </c>
      <c r="G1134" s="18"/>
      <c r="H1134" s="17">
        <v>160304</v>
      </c>
      <c r="I1134" s="17" t="s">
        <v>31</v>
      </c>
      <c r="J1134" s="17" t="s">
        <v>31</v>
      </c>
      <c r="K1134" s="17" t="s">
        <v>235</v>
      </c>
      <c r="L1134" s="17" t="s">
        <v>21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8"/>
      <c r="V1134" s="18"/>
      <c r="W1134" s="18"/>
      <c r="X1134" s="18"/>
    </row>
    <row r="1135" spans="1:24" ht="15" thickBot="1" x14ac:dyDescent="0.35">
      <c r="A1135" s="17" t="s">
        <v>29</v>
      </c>
      <c r="B1135" s="17" t="s">
        <v>31</v>
      </c>
      <c r="C1135" s="17" t="s">
        <v>31</v>
      </c>
      <c r="D1135" s="17" t="s">
        <v>233</v>
      </c>
      <c r="E1135" s="17">
        <v>25605</v>
      </c>
      <c r="F1135" s="17" t="s">
        <v>830</v>
      </c>
      <c r="G1135" s="18"/>
      <c r="H1135" s="17">
        <v>160304</v>
      </c>
      <c r="I1135" s="17" t="s">
        <v>31</v>
      </c>
      <c r="J1135" s="17" t="s">
        <v>31</v>
      </c>
      <c r="K1135" s="17" t="s">
        <v>235</v>
      </c>
      <c r="L1135" s="17" t="s">
        <v>23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8"/>
      <c r="V1135" s="18"/>
      <c r="W1135" s="18"/>
      <c r="X1135" s="18"/>
    </row>
    <row r="1136" spans="1:24" ht="28.2" thickBot="1" x14ac:dyDescent="0.35">
      <c r="A1136" s="17" t="s">
        <v>29</v>
      </c>
      <c r="B1136" s="17" t="s">
        <v>31</v>
      </c>
      <c r="C1136" s="17" t="s">
        <v>31</v>
      </c>
      <c r="D1136" s="17" t="s">
        <v>233</v>
      </c>
      <c r="E1136" s="17">
        <v>25605</v>
      </c>
      <c r="F1136" s="17" t="s">
        <v>830</v>
      </c>
      <c r="G1136" s="18"/>
      <c r="H1136" s="17">
        <v>160304</v>
      </c>
      <c r="I1136" s="17" t="s">
        <v>31</v>
      </c>
      <c r="J1136" s="17" t="s">
        <v>31</v>
      </c>
      <c r="K1136" s="17" t="s">
        <v>235</v>
      </c>
      <c r="L1136" s="17" t="s">
        <v>917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8"/>
      <c r="V1136" s="18"/>
      <c r="W1136" s="18"/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31</v>
      </c>
      <c r="D1137" s="17" t="s">
        <v>233</v>
      </c>
      <c r="E1137" s="17">
        <v>32719</v>
      </c>
      <c r="F1137" s="17" t="s">
        <v>933</v>
      </c>
      <c r="G1137" s="18"/>
      <c r="H1137" s="17">
        <v>160304</v>
      </c>
      <c r="I1137" s="17" t="s">
        <v>31</v>
      </c>
      <c r="J1137" s="17" t="s">
        <v>31</v>
      </c>
      <c r="K1137" s="17" t="s">
        <v>235</v>
      </c>
      <c r="L1137" s="17" t="s">
        <v>21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8"/>
      <c r="V1137" s="18"/>
      <c r="W1137" s="18"/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31</v>
      </c>
      <c r="D1138" s="17" t="s">
        <v>233</v>
      </c>
      <c r="E1138" s="17">
        <v>32719</v>
      </c>
      <c r="F1138" s="17" t="s">
        <v>933</v>
      </c>
      <c r="G1138" s="18"/>
      <c r="H1138" s="17">
        <v>160304</v>
      </c>
      <c r="I1138" s="17" t="s">
        <v>31</v>
      </c>
      <c r="J1138" s="17" t="s">
        <v>31</v>
      </c>
      <c r="K1138" s="17" t="s">
        <v>235</v>
      </c>
      <c r="L1138" s="17" t="s">
        <v>23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8"/>
      <c r="V1138" s="18"/>
      <c r="W1138" s="18"/>
      <c r="X1138" s="18"/>
    </row>
    <row r="1139" spans="1:24" ht="28.2" thickBot="1" x14ac:dyDescent="0.35">
      <c r="A1139" s="17" t="s">
        <v>29</v>
      </c>
      <c r="B1139" s="17" t="s">
        <v>31</v>
      </c>
      <c r="C1139" s="17" t="s">
        <v>31</v>
      </c>
      <c r="D1139" s="17" t="s">
        <v>233</v>
      </c>
      <c r="E1139" s="17">
        <v>32719</v>
      </c>
      <c r="F1139" s="17" t="s">
        <v>933</v>
      </c>
      <c r="G1139" s="18"/>
      <c r="H1139" s="17">
        <v>160304</v>
      </c>
      <c r="I1139" s="17" t="s">
        <v>31</v>
      </c>
      <c r="J1139" s="17" t="s">
        <v>31</v>
      </c>
      <c r="K1139" s="17" t="s">
        <v>235</v>
      </c>
      <c r="L1139" s="17" t="s">
        <v>917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8"/>
      <c r="V1139" s="18"/>
      <c r="W1139" s="18"/>
      <c r="X1139" s="18"/>
    </row>
    <row r="1140" spans="1:24" ht="15" thickBot="1" x14ac:dyDescent="0.35">
      <c r="A1140" s="17" t="s">
        <v>29</v>
      </c>
      <c r="B1140" s="17" t="s">
        <v>31</v>
      </c>
      <c r="C1140" s="17" t="s">
        <v>31</v>
      </c>
      <c r="D1140" s="17" t="s">
        <v>233</v>
      </c>
      <c r="E1140" s="17">
        <v>32719</v>
      </c>
      <c r="F1140" s="17" t="s">
        <v>933</v>
      </c>
      <c r="G1140" s="18"/>
      <c r="H1140" s="17">
        <v>160304</v>
      </c>
      <c r="I1140" s="17" t="s">
        <v>31</v>
      </c>
      <c r="J1140" s="17" t="s">
        <v>31</v>
      </c>
      <c r="K1140" s="17" t="s">
        <v>235</v>
      </c>
      <c r="L1140" s="17" t="s">
        <v>22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8"/>
      <c r="V1140" s="18"/>
      <c r="W1140" s="18"/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31</v>
      </c>
      <c r="D1141" s="17" t="s">
        <v>233</v>
      </c>
      <c r="E1141" s="17">
        <v>32719</v>
      </c>
      <c r="F1141" s="17" t="s">
        <v>933</v>
      </c>
      <c r="G1141" s="18"/>
      <c r="H1141" s="17">
        <v>160304</v>
      </c>
      <c r="I1141" s="17" t="s">
        <v>31</v>
      </c>
      <c r="J1141" s="17" t="s">
        <v>31</v>
      </c>
      <c r="K1141" s="17" t="s">
        <v>235</v>
      </c>
      <c r="L1141" s="17" t="s">
        <v>24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8"/>
      <c r="V1141" s="18"/>
      <c r="W1141" s="18"/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244</v>
      </c>
      <c r="E1142" s="17">
        <v>23</v>
      </c>
      <c r="F1142" s="17" t="s">
        <v>245</v>
      </c>
      <c r="G1142" s="18"/>
      <c r="H1142" s="17">
        <v>160112</v>
      </c>
      <c r="I1142" s="17" t="s">
        <v>31</v>
      </c>
      <c r="J1142" s="17" t="s">
        <v>246</v>
      </c>
      <c r="K1142" s="17" t="s">
        <v>244</v>
      </c>
      <c r="L1142" s="17" t="s">
        <v>22</v>
      </c>
      <c r="M1142" s="17">
        <v>81</v>
      </c>
      <c r="N1142" s="17">
        <v>85</v>
      </c>
      <c r="O1142" s="17">
        <v>72</v>
      </c>
      <c r="P1142" s="17">
        <v>91</v>
      </c>
      <c r="Q1142" s="17">
        <v>64</v>
      </c>
      <c r="R1142" s="17">
        <v>44</v>
      </c>
      <c r="S1142" s="17">
        <v>47</v>
      </c>
      <c r="T1142" s="17">
        <v>47</v>
      </c>
      <c r="U1142" s="18"/>
      <c r="V1142" s="18"/>
      <c r="W1142" s="18"/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244</v>
      </c>
      <c r="E1143" s="17">
        <v>23</v>
      </c>
      <c r="F1143" s="17" t="s">
        <v>245</v>
      </c>
      <c r="G1143" s="18"/>
      <c r="H1143" s="17">
        <v>160112</v>
      </c>
      <c r="I1143" s="17" t="s">
        <v>31</v>
      </c>
      <c r="J1143" s="17" t="s">
        <v>246</v>
      </c>
      <c r="K1143" s="17" t="s">
        <v>244</v>
      </c>
      <c r="L1143" s="17" t="s">
        <v>23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8"/>
      <c r="V1143" s="18"/>
      <c r="W1143" s="18"/>
      <c r="X1143" s="18"/>
    </row>
    <row r="1144" spans="1:24" ht="28.2" thickBot="1" x14ac:dyDescent="0.35">
      <c r="A1144" s="17" t="s">
        <v>29</v>
      </c>
      <c r="B1144" s="17" t="s">
        <v>31</v>
      </c>
      <c r="C1144" s="17" t="s">
        <v>243</v>
      </c>
      <c r="D1144" s="17" t="s">
        <v>244</v>
      </c>
      <c r="E1144" s="17">
        <v>23</v>
      </c>
      <c r="F1144" s="17" t="s">
        <v>245</v>
      </c>
      <c r="G1144" s="18"/>
      <c r="H1144" s="17">
        <v>160112</v>
      </c>
      <c r="I1144" s="17" t="s">
        <v>31</v>
      </c>
      <c r="J1144" s="17" t="s">
        <v>246</v>
      </c>
      <c r="K1144" s="17" t="s">
        <v>244</v>
      </c>
      <c r="L1144" s="17" t="s">
        <v>917</v>
      </c>
      <c r="M1144" s="17">
        <v>0</v>
      </c>
      <c r="N1144" s="17">
        <v>4</v>
      </c>
      <c r="O1144" s="17">
        <v>3</v>
      </c>
      <c r="P1144" s="17">
        <v>2</v>
      </c>
      <c r="Q1144" s="17">
        <v>2</v>
      </c>
      <c r="R1144" s="17">
        <v>1</v>
      </c>
      <c r="S1144" s="17">
        <v>0</v>
      </c>
      <c r="T1144" s="17">
        <v>4</v>
      </c>
      <c r="U1144" s="18"/>
      <c r="V1144" s="18"/>
      <c r="W1144" s="18"/>
      <c r="X1144" s="18"/>
    </row>
    <row r="1145" spans="1:24" ht="15" thickBot="1" x14ac:dyDescent="0.35">
      <c r="A1145" s="17" t="s">
        <v>29</v>
      </c>
      <c r="B1145" s="17" t="s">
        <v>31</v>
      </c>
      <c r="C1145" s="17" t="s">
        <v>243</v>
      </c>
      <c r="D1145" s="17" t="s">
        <v>244</v>
      </c>
      <c r="E1145" s="17">
        <v>23</v>
      </c>
      <c r="F1145" s="17" t="s">
        <v>245</v>
      </c>
      <c r="G1145" s="18"/>
      <c r="H1145" s="17">
        <v>160112</v>
      </c>
      <c r="I1145" s="17" t="s">
        <v>31</v>
      </c>
      <c r="J1145" s="17" t="s">
        <v>246</v>
      </c>
      <c r="K1145" s="17" t="s">
        <v>244</v>
      </c>
      <c r="L1145" s="17" t="s">
        <v>24</v>
      </c>
      <c r="M1145" s="17">
        <v>400</v>
      </c>
      <c r="N1145" s="17">
        <v>500</v>
      </c>
      <c r="O1145" s="17">
        <v>500</v>
      </c>
      <c r="P1145" s="17">
        <v>500</v>
      </c>
      <c r="Q1145" s="17">
        <v>450</v>
      </c>
      <c r="R1145" s="17">
        <v>450</v>
      </c>
      <c r="S1145" s="17">
        <v>482</v>
      </c>
      <c r="T1145" s="17">
        <v>3180</v>
      </c>
      <c r="U1145" s="18"/>
      <c r="V1145" s="18"/>
      <c r="W1145" s="18"/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244</v>
      </c>
      <c r="E1146" s="17">
        <v>23</v>
      </c>
      <c r="F1146" s="17" t="s">
        <v>245</v>
      </c>
      <c r="G1146" s="18"/>
      <c r="H1146" s="17">
        <v>160112</v>
      </c>
      <c r="I1146" s="17" t="s">
        <v>31</v>
      </c>
      <c r="J1146" s="17" t="s">
        <v>246</v>
      </c>
      <c r="K1146" s="17" t="s">
        <v>244</v>
      </c>
      <c r="L1146" s="17" t="s">
        <v>21</v>
      </c>
      <c r="M1146" s="17">
        <v>81</v>
      </c>
      <c r="N1146" s="17">
        <v>85</v>
      </c>
      <c r="O1146" s="17">
        <v>72</v>
      </c>
      <c r="P1146" s="17">
        <v>91</v>
      </c>
      <c r="Q1146" s="17">
        <v>64</v>
      </c>
      <c r="R1146" s="17">
        <v>44</v>
      </c>
      <c r="S1146" s="17">
        <v>47</v>
      </c>
      <c r="T1146" s="17">
        <v>47</v>
      </c>
      <c r="U1146" s="18"/>
      <c r="V1146" s="18"/>
      <c r="W1146" s="18"/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244</v>
      </c>
      <c r="E1147" s="17">
        <v>24</v>
      </c>
      <c r="F1147" s="17" t="s">
        <v>247</v>
      </c>
      <c r="G1147" s="18"/>
      <c r="H1147" s="17">
        <v>160112</v>
      </c>
      <c r="I1147" s="17" t="s">
        <v>31</v>
      </c>
      <c r="J1147" s="17" t="s">
        <v>246</v>
      </c>
      <c r="K1147" s="17" t="s">
        <v>244</v>
      </c>
      <c r="L1147" s="17" t="s">
        <v>24</v>
      </c>
      <c r="M1147" s="17">
        <v>3415</v>
      </c>
      <c r="N1147" s="17">
        <v>5478</v>
      </c>
      <c r="O1147" s="17">
        <v>5897</v>
      </c>
      <c r="P1147" s="17">
        <v>5076</v>
      </c>
      <c r="Q1147" s="17">
        <v>5080</v>
      </c>
      <c r="R1147" s="17">
        <v>5045</v>
      </c>
      <c r="S1147" s="17">
        <v>5045</v>
      </c>
      <c r="T1147" s="17">
        <v>5045</v>
      </c>
      <c r="U1147" s="18"/>
      <c r="V1147" s="18"/>
      <c r="W1147" s="18"/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244</v>
      </c>
      <c r="E1148" s="17">
        <v>24</v>
      </c>
      <c r="F1148" s="17" t="s">
        <v>247</v>
      </c>
      <c r="G1148" s="18"/>
      <c r="H1148" s="17">
        <v>160112</v>
      </c>
      <c r="I1148" s="17" t="s">
        <v>31</v>
      </c>
      <c r="J1148" s="17" t="s">
        <v>246</v>
      </c>
      <c r="K1148" s="17" t="s">
        <v>244</v>
      </c>
      <c r="L1148" s="17" t="s">
        <v>21</v>
      </c>
      <c r="M1148" s="17">
        <v>92</v>
      </c>
      <c r="N1148" s="17">
        <v>95</v>
      </c>
      <c r="O1148" s="17">
        <v>100</v>
      </c>
      <c r="P1148" s="17">
        <v>106</v>
      </c>
      <c r="Q1148" s="17">
        <v>35</v>
      </c>
      <c r="R1148" s="17">
        <v>33</v>
      </c>
      <c r="S1148" s="17">
        <v>31</v>
      </c>
      <c r="T1148" s="17">
        <v>64</v>
      </c>
      <c r="U1148" s="18"/>
      <c r="V1148" s="18"/>
      <c r="W1148" s="18"/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244</v>
      </c>
      <c r="E1149" s="17">
        <v>24</v>
      </c>
      <c r="F1149" s="17" t="s">
        <v>247</v>
      </c>
      <c r="G1149" s="18"/>
      <c r="H1149" s="17">
        <v>160112</v>
      </c>
      <c r="I1149" s="17" t="s">
        <v>31</v>
      </c>
      <c r="J1149" s="17" t="s">
        <v>246</v>
      </c>
      <c r="K1149" s="17" t="s">
        <v>244</v>
      </c>
      <c r="L1149" s="17" t="s">
        <v>22</v>
      </c>
      <c r="M1149" s="17">
        <v>92</v>
      </c>
      <c r="N1149" s="17">
        <v>93</v>
      </c>
      <c r="O1149" s="17">
        <v>100</v>
      </c>
      <c r="P1149" s="17">
        <v>106</v>
      </c>
      <c r="Q1149" s="17">
        <v>35</v>
      </c>
      <c r="R1149" s="17">
        <v>33</v>
      </c>
      <c r="S1149" s="17">
        <v>31</v>
      </c>
      <c r="T1149" s="17">
        <v>64</v>
      </c>
      <c r="U1149" s="18"/>
      <c r="V1149" s="18"/>
      <c r="W1149" s="18"/>
      <c r="X1149" s="18"/>
    </row>
    <row r="1150" spans="1:24" ht="28.2" thickBot="1" x14ac:dyDescent="0.35">
      <c r="A1150" s="17" t="s">
        <v>29</v>
      </c>
      <c r="B1150" s="17" t="s">
        <v>31</v>
      </c>
      <c r="C1150" s="17" t="s">
        <v>243</v>
      </c>
      <c r="D1150" s="17" t="s">
        <v>244</v>
      </c>
      <c r="E1150" s="17">
        <v>24</v>
      </c>
      <c r="F1150" s="17" t="s">
        <v>247</v>
      </c>
      <c r="G1150" s="18"/>
      <c r="H1150" s="17">
        <v>160112</v>
      </c>
      <c r="I1150" s="17" t="s">
        <v>31</v>
      </c>
      <c r="J1150" s="17" t="s">
        <v>246</v>
      </c>
      <c r="K1150" s="17" t="s">
        <v>244</v>
      </c>
      <c r="L1150" s="17" t="s">
        <v>917</v>
      </c>
      <c r="M1150" s="17">
        <v>0</v>
      </c>
      <c r="N1150" s="17">
        <v>2</v>
      </c>
      <c r="O1150" s="17">
        <v>4</v>
      </c>
      <c r="P1150" s="17">
        <v>2</v>
      </c>
      <c r="Q1150" s="17">
        <v>2</v>
      </c>
      <c r="R1150" s="17">
        <v>2</v>
      </c>
      <c r="S1150" s="17">
        <v>0</v>
      </c>
      <c r="T1150" s="17">
        <v>5</v>
      </c>
      <c r="U1150" s="18"/>
      <c r="V1150" s="18"/>
      <c r="W1150" s="18"/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244</v>
      </c>
      <c r="E1151" s="17">
        <v>24</v>
      </c>
      <c r="F1151" s="17" t="s">
        <v>247</v>
      </c>
      <c r="G1151" s="18"/>
      <c r="H1151" s="17">
        <v>160112</v>
      </c>
      <c r="I1151" s="17" t="s">
        <v>31</v>
      </c>
      <c r="J1151" s="17" t="s">
        <v>246</v>
      </c>
      <c r="K1151" s="17" t="s">
        <v>244</v>
      </c>
      <c r="L1151" s="17" t="s">
        <v>23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  <c r="S1151" s="17">
        <v>0</v>
      </c>
      <c r="T1151" s="17">
        <v>0</v>
      </c>
      <c r="U1151" s="18"/>
      <c r="V1151" s="18"/>
      <c r="W1151" s="18"/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244</v>
      </c>
      <c r="E1152" s="17">
        <v>48</v>
      </c>
      <c r="F1152" s="17" t="s">
        <v>248</v>
      </c>
      <c r="G1152" s="18"/>
      <c r="H1152" s="17">
        <v>160112</v>
      </c>
      <c r="I1152" s="17" t="s">
        <v>31</v>
      </c>
      <c r="J1152" s="17" t="s">
        <v>246</v>
      </c>
      <c r="K1152" s="17" t="s">
        <v>244</v>
      </c>
      <c r="L1152" s="17" t="s">
        <v>23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7">
        <v>0</v>
      </c>
      <c r="U1152" s="18"/>
      <c r="V1152" s="18"/>
      <c r="W1152" s="18"/>
      <c r="X1152" s="18"/>
    </row>
    <row r="1153" spans="1:24" ht="28.2" thickBot="1" x14ac:dyDescent="0.35">
      <c r="A1153" s="17" t="s">
        <v>29</v>
      </c>
      <c r="B1153" s="17" t="s">
        <v>31</v>
      </c>
      <c r="C1153" s="17" t="s">
        <v>243</v>
      </c>
      <c r="D1153" s="17" t="s">
        <v>244</v>
      </c>
      <c r="E1153" s="17">
        <v>48</v>
      </c>
      <c r="F1153" s="17" t="s">
        <v>248</v>
      </c>
      <c r="G1153" s="18"/>
      <c r="H1153" s="17">
        <v>160112</v>
      </c>
      <c r="I1153" s="17" t="s">
        <v>31</v>
      </c>
      <c r="J1153" s="17" t="s">
        <v>246</v>
      </c>
      <c r="K1153" s="17" t="s">
        <v>244</v>
      </c>
      <c r="L1153" s="17" t="s">
        <v>917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8"/>
      <c r="V1153" s="18"/>
      <c r="W1153" s="18"/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244</v>
      </c>
      <c r="E1154" s="17">
        <v>48</v>
      </c>
      <c r="F1154" s="17" t="s">
        <v>248</v>
      </c>
      <c r="G1154" s="18"/>
      <c r="H1154" s="17">
        <v>160112</v>
      </c>
      <c r="I1154" s="17" t="s">
        <v>31</v>
      </c>
      <c r="J1154" s="17" t="s">
        <v>246</v>
      </c>
      <c r="K1154" s="17" t="s">
        <v>244</v>
      </c>
      <c r="L1154" s="17" t="s">
        <v>22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7">
        <v>0</v>
      </c>
      <c r="U1154" s="18"/>
      <c r="V1154" s="18"/>
      <c r="W1154" s="18"/>
      <c r="X1154" s="18"/>
    </row>
    <row r="1155" spans="1:24" ht="15" thickBot="1" x14ac:dyDescent="0.35">
      <c r="A1155" s="17" t="s">
        <v>29</v>
      </c>
      <c r="B1155" s="17" t="s">
        <v>31</v>
      </c>
      <c r="C1155" s="17" t="s">
        <v>243</v>
      </c>
      <c r="D1155" s="17" t="s">
        <v>244</v>
      </c>
      <c r="E1155" s="17">
        <v>48</v>
      </c>
      <c r="F1155" s="17" t="s">
        <v>248</v>
      </c>
      <c r="G1155" s="18"/>
      <c r="H1155" s="17">
        <v>160112</v>
      </c>
      <c r="I1155" s="17" t="s">
        <v>31</v>
      </c>
      <c r="J1155" s="17" t="s">
        <v>246</v>
      </c>
      <c r="K1155" s="17" t="s">
        <v>244</v>
      </c>
      <c r="L1155" s="17" t="s">
        <v>24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7">
        <v>0</v>
      </c>
      <c r="U1155" s="18"/>
      <c r="V1155" s="18"/>
      <c r="W1155" s="18"/>
      <c r="X1155" s="18"/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244</v>
      </c>
      <c r="E1156" s="17">
        <v>48</v>
      </c>
      <c r="F1156" s="17" t="s">
        <v>248</v>
      </c>
      <c r="G1156" s="18"/>
      <c r="H1156" s="17">
        <v>160112</v>
      </c>
      <c r="I1156" s="17" t="s">
        <v>31</v>
      </c>
      <c r="J1156" s="17" t="s">
        <v>246</v>
      </c>
      <c r="K1156" s="17" t="s">
        <v>244</v>
      </c>
      <c r="L1156" s="17" t="s">
        <v>21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7">
        <v>0</v>
      </c>
      <c r="U1156" s="18"/>
      <c r="V1156" s="18"/>
      <c r="W1156" s="18"/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244</v>
      </c>
      <c r="E1157" s="17">
        <v>49</v>
      </c>
      <c r="F1157" s="17" t="s">
        <v>249</v>
      </c>
      <c r="G1157" s="18"/>
      <c r="H1157" s="17">
        <v>160112</v>
      </c>
      <c r="I1157" s="17" t="s">
        <v>31</v>
      </c>
      <c r="J1157" s="17" t="s">
        <v>246</v>
      </c>
      <c r="K1157" s="17" t="s">
        <v>244</v>
      </c>
      <c r="L1157" s="17" t="s">
        <v>24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8"/>
      <c r="V1157" s="18"/>
      <c r="W1157" s="18"/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244</v>
      </c>
      <c r="E1158" s="17">
        <v>49</v>
      </c>
      <c r="F1158" s="17" t="s">
        <v>249</v>
      </c>
      <c r="G1158" s="18"/>
      <c r="H1158" s="17">
        <v>160112</v>
      </c>
      <c r="I1158" s="17" t="s">
        <v>31</v>
      </c>
      <c r="J1158" s="17" t="s">
        <v>246</v>
      </c>
      <c r="K1158" s="17" t="s">
        <v>244</v>
      </c>
      <c r="L1158" s="17" t="s">
        <v>22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8"/>
      <c r="V1158" s="18"/>
      <c r="W1158" s="18"/>
      <c r="X1158" s="18"/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244</v>
      </c>
      <c r="E1159" s="17">
        <v>49</v>
      </c>
      <c r="F1159" s="17" t="s">
        <v>249</v>
      </c>
      <c r="G1159" s="18"/>
      <c r="H1159" s="17">
        <v>160112</v>
      </c>
      <c r="I1159" s="17" t="s">
        <v>31</v>
      </c>
      <c r="J1159" s="17" t="s">
        <v>246</v>
      </c>
      <c r="K1159" s="17" t="s">
        <v>244</v>
      </c>
      <c r="L1159" s="17" t="s">
        <v>21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7">
        <v>0</v>
      </c>
      <c r="U1159" s="18"/>
      <c r="V1159" s="18"/>
      <c r="W1159" s="18"/>
      <c r="X1159" s="18"/>
    </row>
    <row r="1160" spans="1:24" ht="28.2" thickBot="1" x14ac:dyDescent="0.35">
      <c r="A1160" s="17" t="s">
        <v>29</v>
      </c>
      <c r="B1160" s="17" t="s">
        <v>31</v>
      </c>
      <c r="C1160" s="17" t="s">
        <v>243</v>
      </c>
      <c r="D1160" s="17" t="s">
        <v>244</v>
      </c>
      <c r="E1160" s="17">
        <v>49</v>
      </c>
      <c r="F1160" s="17" t="s">
        <v>249</v>
      </c>
      <c r="G1160" s="18"/>
      <c r="H1160" s="17">
        <v>160112</v>
      </c>
      <c r="I1160" s="17" t="s">
        <v>31</v>
      </c>
      <c r="J1160" s="17" t="s">
        <v>246</v>
      </c>
      <c r="K1160" s="17" t="s">
        <v>244</v>
      </c>
      <c r="L1160" s="17" t="s">
        <v>917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7">
        <v>0</v>
      </c>
      <c r="U1160" s="18"/>
      <c r="V1160" s="18"/>
      <c r="W1160" s="18"/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244</v>
      </c>
      <c r="E1161" s="17">
        <v>49</v>
      </c>
      <c r="F1161" s="17" t="s">
        <v>249</v>
      </c>
      <c r="G1161" s="18"/>
      <c r="H1161" s="17">
        <v>160112</v>
      </c>
      <c r="I1161" s="17" t="s">
        <v>31</v>
      </c>
      <c r="J1161" s="17" t="s">
        <v>246</v>
      </c>
      <c r="K1161" s="17" t="s">
        <v>244</v>
      </c>
      <c r="L1161" s="17" t="s">
        <v>23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8"/>
      <c r="V1161" s="18"/>
      <c r="W1161" s="18"/>
      <c r="X1161" s="18"/>
    </row>
    <row r="1162" spans="1:24" ht="28.2" thickBot="1" x14ac:dyDescent="0.35">
      <c r="A1162" s="17" t="s">
        <v>29</v>
      </c>
      <c r="B1162" s="17" t="s">
        <v>31</v>
      </c>
      <c r="C1162" s="17" t="s">
        <v>243</v>
      </c>
      <c r="D1162" s="17" t="s">
        <v>244</v>
      </c>
      <c r="E1162" s="17">
        <v>50</v>
      </c>
      <c r="F1162" s="17" t="s">
        <v>250</v>
      </c>
      <c r="G1162" s="18"/>
      <c r="H1162" s="17">
        <v>160101</v>
      </c>
      <c r="I1162" s="17" t="s">
        <v>31</v>
      </c>
      <c r="J1162" s="17" t="s">
        <v>246</v>
      </c>
      <c r="K1162" s="17" t="s">
        <v>251</v>
      </c>
      <c r="L1162" s="17" t="s">
        <v>917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8"/>
      <c r="V1162" s="18"/>
      <c r="W1162" s="18"/>
      <c r="X1162" s="18"/>
    </row>
    <row r="1163" spans="1:24" ht="15" thickBot="1" x14ac:dyDescent="0.35">
      <c r="A1163" s="17" t="s">
        <v>29</v>
      </c>
      <c r="B1163" s="17" t="s">
        <v>31</v>
      </c>
      <c r="C1163" s="17" t="s">
        <v>243</v>
      </c>
      <c r="D1163" s="17" t="s">
        <v>244</v>
      </c>
      <c r="E1163" s="17">
        <v>50</v>
      </c>
      <c r="F1163" s="17" t="s">
        <v>250</v>
      </c>
      <c r="G1163" s="18"/>
      <c r="H1163" s="17">
        <v>160101</v>
      </c>
      <c r="I1163" s="17" t="s">
        <v>31</v>
      </c>
      <c r="J1163" s="17" t="s">
        <v>246</v>
      </c>
      <c r="K1163" s="17" t="s">
        <v>251</v>
      </c>
      <c r="L1163" s="17" t="s">
        <v>22</v>
      </c>
      <c r="M1163" s="17">
        <v>0</v>
      </c>
      <c r="N1163" s="17">
        <v>0</v>
      </c>
      <c r="O1163" s="17">
        <v>8</v>
      </c>
      <c r="P1163" s="17">
        <v>4</v>
      </c>
      <c r="Q1163" s="17">
        <v>12</v>
      </c>
      <c r="R1163" s="17">
        <v>0</v>
      </c>
      <c r="S1163" s="17">
        <v>5</v>
      </c>
      <c r="T1163" s="17">
        <v>4</v>
      </c>
      <c r="U1163" s="18"/>
      <c r="V1163" s="18"/>
      <c r="W1163" s="18"/>
      <c r="X1163" s="18"/>
    </row>
    <row r="1164" spans="1:24" ht="15" thickBot="1" x14ac:dyDescent="0.35">
      <c r="A1164" s="17" t="s">
        <v>29</v>
      </c>
      <c r="B1164" s="17" t="s">
        <v>31</v>
      </c>
      <c r="C1164" s="17" t="s">
        <v>243</v>
      </c>
      <c r="D1164" s="17" t="s">
        <v>244</v>
      </c>
      <c r="E1164" s="17">
        <v>50</v>
      </c>
      <c r="F1164" s="17" t="s">
        <v>250</v>
      </c>
      <c r="G1164" s="18"/>
      <c r="H1164" s="17">
        <v>160101</v>
      </c>
      <c r="I1164" s="17" t="s">
        <v>31</v>
      </c>
      <c r="J1164" s="17" t="s">
        <v>246</v>
      </c>
      <c r="K1164" s="17" t="s">
        <v>251</v>
      </c>
      <c r="L1164" s="17" t="s">
        <v>21</v>
      </c>
      <c r="M1164" s="17">
        <v>0</v>
      </c>
      <c r="N1164" s="17">
        <v>0</v>
      </c>
      <c r="O1164" s="17">
        <v>8</v>
      </c>
      <c r="P1164" s="17">
        <v>4</v>
      </c>
      <c r="Q1164" s="17">
        <v>12</v>
      </c>
      <c r="R1164" s="17">
        <v>0</v>
      </c>
      <c r="S1164" s="17">
        <v>5</v>
      </c>
      <c r="T1164" s="17">
        <v>4</v>
      </c>
      <c r="U1164" s="18"/>
      <c r="V1164" s="18"/>
      <c r="W1164" s="18"/>
      <c r="X1164" s="18"/>
    </row>
    <row r="1165" spans="1:24" ht="15" thickBot="1" x14ac:dyDescent="0.35">
      <c r="A1165" s="17" t="s">
        <v>29</v>
      </c>
      <c r="B1165" s="17" t="s">
        <v>31</v>
      </c>
      <c r="C1165" s="17" t="s">
        <v>243</v>
      </c>
      <c r="D1165" s="17" t="s">
        <v>244</v>
      </c>
      <c r="E1165" s="17">
        <v>50</v>
      </c>
      <c r="F1165" s="17" t="s">
        <v>250</v>
      </c>
      <c r="G1165" s="18"/>
      <c r="H1165" s="17">
        <v>160101</v>
      </c>
      <c r="I1165" s="17" t="s">
        <v>31</v>
      </c>
      <c r="J1165" s="17" t="s">
        <v>246</v>
      </c>
      <c r="K1165" s="17" t="s">
        <v>251</v>
      </c>
      <c r="L1165" s="17" t="s">
        <v>24</v>
      </c>
      <c r="M1165" s="17">
        <v>40</v>
      </c>
      <c r="N1165" s="17">
        <v>0</v>
      </c>
      <c r="O1165" s="17">
        <v>115</v>
      </c>
      <c r="P1165" s="17">
        <v>90</v>
      </c>
      <c r="Q1165" s="17">
        <v>110</v>
      </c>
      <c r="R1165" s="17">
        <v>0</v>
      </c>
      <c r="S1165" s="17">
        <v>110</v>
      </c>
      <c r="T1165" s="17">
        <v>100</v>
      </c>
      <c r="U1165" s="18"/>
      <c r="V1165" s="18"/>
      <c r="W1165" s="18"/>
      <c r="X1165" s="18"/>
    </row>
    <row r="1166" spans="1:24" ht="15" thickBot="1" x14ac:dyDescent="0.35">
      <c r="A1166" s="17" t="s">
        <v>29</v>
      </c>
      <c r="B1166" s="17" t="s">
        <v>31</v>
      </c>
      <c r="C1166" s="17" t="s">
        <v>243</v>
      </c>
      <c r="D1166" s="17" t="s">
        <v>244</v>
      </c>
      <c r="E1166" s="17">
        <v>50</v>
      </c>
      <c r="F1166" s="17" t="s">
        <v>250</v>
      </c>
      <c r="G1166" s="18"/>
      <c r="H1166" s="17">
        <v>160101</v>
      </c>
      <c r="I1166" s="17" t="s">
        <v>31</v>
      </c>
      <c r="J1166" s="17" t="s">
        <v>246</v>
      </c>
      <c r="K1166" s="17" t="s">
        <v>251</v>
      </c>
      <c r="L1166" s="17" t="s">
        <v>23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8"/>
      <c r="V1166" s="18"/>
      <c r="W1166" s="18"/>
      <c r="X1166" s="18"/>
    </row>
    <row r="1167" spans="1:24" ht="15" thickBot="1" x14ac:dyDescent="0.35">
      <c r="A1167" s="17" t="s">
        <v>29</v>
      </c>
      <c r="B1167" s="17" t="s">
        <v>31</v>
      </c>
      <c r="C1167" s="17" t="s">
        <v>243</v>
      </c>
      <c r="D1167" s="17" t="s">
        <v>244</v>
      </c>
      <c r="E1167" s="17">
        <v>51</v>
      </c>
      <c r="F1167" s="17" t="s">
        <v>252</v>
      </c>
      <c r="G1167" s="18"/>
      <c r="H1167" s="17">
        <v>160112</v>
      </c>
      <c r="I1167" s="17" t="s">
        <v>31</v>
      </c>
      <c r="J1167" s="17" t="s">
        <v>246</v>
      </c>
      <c r="K1167" s="17" t="s">
        <v>244</v>
      </c>
      <c r="L1167" s="17" t="s">
        <v>22</v>
      </c>
      <c r="M1167" s="17">
        <v>42</v>
      </c>
      <c r="N1167" s="17">
        <v>68</v>
      </c>
      <c r="O1167" s="17">
        <v>29</v>
      </c>
      <c r="P1167" s="17">
        <v>42</v>
      </c>
      <c r="Q1167" s="17">
        <v>19</v>
      </c>
      <c r="R1167" s="17">
        <v>36</v>
      </c>
      <c r="S1167" s="17">
        <v>53</v>
      </c>
      <c r="T1167" s="17">
        <v>39</v>
      </c>
      <c r="U1167" s="17">
        <v>41</v>
      </c>
      <c r="V1167" s="18"/>
      <c r="W1167" s="18"/>
      <c r="X1167" s="18"/>
    </row>
    <row r="1168" spans="1:24" ht="28.2" thickBot="1" x14ac:dyDescent="0.35">
      <c r="A1168" s="17" t="s">
        <v>29</v>
      </c>
      <c r="B1168" s="17" t="s">
        <v>31</v>
      </c>
      <c r="C1168" s="17" t="s">
        <v>243</v>
      </c>
      <c r="D1168" s="17" t="s">
        <v>244</v>
      </c>
      <c r="E1168" s="17">
        <v>51</v>
      </c>
      <c r="F1168" s="17" t="s">
        <v>252</v>
      </c>
      <c r="G1168" s="18"/>
      <c r="H1168" s="17">
        <v>160112</v>
      </c>
      <c r="I1168" s="17" t="s">
        <v>31</v>
      </c>
      <c r="J1168" s="17" t="s">
        <v>246</v>
      </c>
      <c r="K1168" s="17" t="s">
        <v>244</v>
      </c>
      <c r="L1168" s="17" t="s">
        <v>917</v>
      </c>
      <c r="M1168" s="17">
        <v>0</v>
      </c>
      <c r="N1168" s="17">
        <v>5</v>
      </c>
      <c r="O1168" s="17">
        <v>6</v>
      </c>
      <c r="P1168" s="17">
        <v>6</v>
      </c>
      <c r="Q1168" s="17">
        <v>7</v>
      </c>
      <c r="R1168" s="17">
        <v>4</v>
      </c>
      <c r="S1168" s="17">
        <v>2</v>
      </c>
      <c r="T1168" s="17">
        <v>11</v>
      </c>
      <c r="U1168" s="17">
        <v>8</v>
      </c>
      <c r="V1168" s="18"/>
      <c r="W1168" s="18"/>
      <c r="X1168" s="18"/>
    </row>
    <row r="1169" spans="1:24" ht="15" thickBot="1" x14ac:dyDescent="0.35">
      <c r="A1169" s="17" t="s">
        <v>29</v>
      </c>
      <c r="B1169" s="17" t="s">
        <v>31</v>
      </c>
      <c r="C1169" s="17" t="s">
        <v>243</v>
      </c>
      <c r="D1169" s="17" t="s">
        <v>244</v>
      </c>
      <c r="E1169" s="17">
        <v>51</v>
      </c>
      <c r="F1169" s="17" t="s">
        <v>252</v>
      </c>
      <c r="G1169" s="18"/>
      <c r="H1169" s="17">
        <v>160112</v>
      </c>
      <c r="I1169" s="17" t="s">
        <v>31</v>
      </c>
      <c r="J1169" s="17" t="s">
        <v>246</v>
      </c>
      <c r="K1169" s="17" t="s">
        <v>244</v>
      </c>
      <c r="L1169" s="17" t="s">
        <v>21</v>
      </c>
      <c r="M1169" s="17">
        <v>42</v>
      </c>
      <c r="N1169" s="17">
        <v>68</v>
      </c>
      <c r="O1169" s="17">
        <v>29</v>
      </c>
      <c r="P1169" s="17">
        <v>42</v>
      </c>
      <c r="Q1169" s="17">
        <v>19</v>
      </c>
      <c r="R1169" s="17">
        <v>36</v>
      </c>
      <c r="S1169" s="17">
        <v>53</v>
      </c>
      <c r="T1169" s="17">
        <v>39</v>
      </c>
      <c r="U1169" s="17">
        <v>41</v>
      </c>
      <c r="V1169" s="18"/>
      <c r="W1169" s="18"/>
      <c r="X1169" s="18"/>
    </row>
    <row r="1170" spans="1:24" ht="15" thickBot="1" x14ac:dyDescent="0.35">
      <c r="A1170" s="17" t="s">
        <v>29</v>
      </c>
      <c r="B1170" s="17" t="s">
        <v>31</v>
      </c>
      <c r="C1170" s="17" t="s">
        <v>243</v>
      </c>
      <c r="D1170" s="17" t="s">
        <v>244</v>
      </c>
      <c r="E1170" s="17">
        <v>51</v>
      </c>
      <c r="F1170" s="17" t="s">
        <v>252</v>
      </c>
      <c r="G1170" s="18"/>
      <c r="H1170" s="17">
        <v>160112</v>
      </c>
      <c r="I1170" s="17" t="s">
        <v>31</v>
      </c>
      <c r="J1170" s="17" t="s">
        <v>246</v>
      </c>
      <c r="K1170" s="17" t="s">
        <v>244</v>
      </c>
      <c r="L1170" s="17" t="s">
        <v>24</v>
      </c>
      <c r="M1170" s="17">
        <v>1200</v>
      </c>
      <c r="N1170" s="17">
        <v>1200</v>
      </c>
      <c r="O1170" s="17">
        <v>1500</v>
      </c>
      <c r="P1170" s="17">
        <v>1500</v>
      </c>
      <c r="Q1170" s="17">
        <v>1500</v>
      </c>
      <c r="R1170" s="17">
        <v>1500</v>
      </c>
      <c r="S1170" s="17">
        <v>1500</v>
      </c>
      <c r="T1170" s="17">
        <v>1500</v>
      </c>
      <c r="U1170" s="17">
        <v>1500</v>
      </c>
      <c r="V1170" s="18"/>
      <c r="W1170" s="18"/>
      <c r="X1170" s="18"/>
    </row>
    <row r="1171" spans="1:24" ht="15" thickBot="1" x14ac:dyDescent="0.35">
      <c r="A1171" s="17" t="s">
        <v>29</v>
      </c>
      <c r="B1171" s="17" t="s">
        <v>31</v>
      </c>
      <c r="C1171" s="17" t="s">
        <v>243</v>
      </c>
      <c r="D1171" s="17" t="s">
        <v>244</v>
      </c>
      <c r="E1171" s="17">
        <v>51</v>
      </c>
      <c r="F1171" s="17" t="s">
        <v>252</v>
      </c>
      <c r="G1171" s="18"/>
      <c r="H1171" s="17">
        <v>160112</v>
      </c>
      <c r="I1171" s="17" t="s">
        <v>31</v>
      </c>
      <c r="J1171" s="17" t="s">
        <v>246</v>
      </c>
      <c r="K1171" s="17" t="s">
        <v>244</v>
      </c>
      <c r="L1171" s="17" t="s">
        <v>23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7">
        <v>0</v>
      </c>
      <c r="V1171" s="18"/>
      <c r="W1171" s="18"/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244</v>
      </c>
      <c r="E1172" s="17">
        <v>52</v>
      </c>
      <c r="F1172" s="17" t="s">
        <v>253</v>
      </c>
      <c r="G1172" s="18"/>
      <c r="H1172" s="17">
        <v>160112</v>
      </c>
      <c r="I1172" s="17" t="s">
        <v>31</v>
      </c>
      <c r="J1172" s="17" t="s">
        <v>246</v>
      </c>
      <c r="K1172" s="17" t="s">
        <v>244</v>
      </c>
      <c r="L1172" s="17" t="s">
        <v>21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8"/>
      <c r="V1172" s="18"/>
      <c r="W1172" s="18"/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244</v>
      </c>
      <c r="E1173" s="17">
        <v>52</v>
      </c>
      <c r="F1173" s="17" t="s">
        <v>253</v>
      </c>
      <c r="G1173" s="18"/>
      <c r="H1173" s="17">
        <v>160112</v>
      </c>
      <c r="I1173" s="17" t="s">
        <v>31</v>
      </c>
      <c r="J1173" s="17" t="s">
        <v>246</v>
      </c>
      <c r="K1173" s="17" t="s">
        <v>244</v>
      </c>
      <c r="L1173" s="17" t="s">
        <v>22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8"/>
      <c r="V1173" s="18"/>
      <c r="W1173" s="18"/>
      <c r="X1173" s="18"/>
    </row>
    <row r="1174" spans="1:24" ht="15" thickBot="1" x14ac:dyDescent="0.35">
      <c r="A1174" s="17" t="s">
        <v>29</v>
      </c>
      <c r="B1174" s="17" t="s">
        <v>31</v>
      </c>
      <c r="C1174" s="17" t="s">
        <v>243</v>
      </c>
      <c r="D1174" s="17" t="s">
        <v>244</v>
      </c>
      <c r="E1174" s="17">
        <v>52</v>
      </c>
      <c r="F1174" s="17" t="s">
        <v>253</v>
      </c>
      <c r="G1174" s="18"/>
      <c r="H1174" s="17">
        <v>160112</v>
      </c>
      <c r="I1174" s="17" t="s">
        <v>31</v>
      </c>
      <c r="J1174" s="17" t="s">
        <v>246</v>
      </c>
      <c r="K1174" s="17" t="s">
        <v>244</v>
      </c>
      <c r="L1174" s="17" t="s">
        <v>24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8"/>
      <c r="V1174" s="18"/>
      <c r="W1174" s="18"/>
      <c r="X1174" s="18"/>
    </row>
    <row r="1175" spans="1:24" ht="28.2" thickBot="1" x14ac:dyDescent="0.35">
      <c r="A1175" s="17" t="s">
        <v>29</v>
      </c>
      <c r="B1175" s="17" t="s">
        <v>31</v>
      </c>
      <c r="C1175" s="17" t="s">
        <v>243</v>
      </c>
      <c r="D1175" s="17" t="s">
        <v>244</v>
      </c>
      <c r="E1175" s="17">
        <v>52</v>
      </c>
      <c r="F1175" s="17" t="s">
        <v>253</v>
      </c>
      <c r="G1175" s="18"/>
      <c r="H1175" s="17">
        <v>160112</v>
      </c>
      <c r="I1175" s="17" t="s">
        <v>31</v>
      </c>
      <c r="J1175" s="17" t="s">
        <v>246</v>
      </c>
      <c r="K1175" s="17" t="s">
        <v>244</v>
      </c>
      <c r="L1175" s="17" t="s">
        <v>917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8"/>
      <c r="V1175" s="18"/>
      <c r="W1175" s="18"/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244</v>
      </c>
      <c r="E1176" s="17">
        <v>52</v>
      </c>
      <c r="F1176" s="17" t="s">
        <v>253</v>
      </c>
      <c r="G1176" s="18"/>
      <c r="H1176" s="17">
        <v>160112</v>
      </c>
      <c r="I1176" s="17" t="s">
        <v>31</v>
      </c>
      <c r="J1176" s="17" t="s">
        <v>246</v>
      </c>
      <c r="K1176" s="17" t="s">
        <v>244</v>
      </c>
      <c r="L1176" s="17" t="s">
        <v>23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8"/>
      <c r="V1176" s="18"/>
      <c r="W1176" s="18"/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244</v>
      </c>
      <c r="E1177" s="17">
        <v>275</v>
      </c>
      <c r="F1177" s="17" t="s">
        <v>254</v>
      </c>
      <c r="G1177" s="18"/>
      <c r="H1177" s="17">
        <v>160112</v>
      </c>
      <c r="I1177" s="17" t="s">
        <v>31</v>
      </c>
      <c r="J1177" s="17" t="s">
        <v>246</v>
      </c>
      <c r="K1177" s="17" t="s">
        <v>244</v>
      </c>
      <c r="L1177" s="17" t="s">
        <v>23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  <c r="S1177" s="17">
        <v>0</v>
      </c>
      <c r="T1177" s="17">
        <v>0</v>
      </c>
      <c r="U1177" s="17">
        <v>0</v>
      </c>
      <c r="V1177" s="18"/>
      <c r="W1177" s="18"/>
      <c r="X1177" s="18"/>
    </row>
    <row r="1178" spans="1:24" ht="28.2" thickBot="1" x14ac:dyDescent="0.35">
      <c r="A1178" s="17" t="s">
        <v>29</v>
      </c>
      <c r="B1178" s="17" t="s">
        <v>31</v>
      </c>
      <c r="C1178" s="17" t="s">
        <v>243</v>
      </c>
      <c r="D1178" s="17" t="s">
        <v>244</v>
      </c>
      <c r="E1178" s="17">
        <v>275</v>
      </c>
      <c r="F1178" s="17" t="s">
        <v>254</v>
      </c>
      <c r="G1178" s="18"/>
      <c r="H1178" s="17">
        <v>160112</v>
      </c>
      <c r="I1178" s="17" t="s">
        <v>31</v>
      </c>
      <c r="J1178" s="17" t="s">
        <v>246</v>
      </c>
      <c r="K1178" s="17" t="s">
        <v>244</v>
      </c>
      <c r="L1178" s="17" t="s">
        <v>917</v>
      </c>
      <c r="M1178" s="17">
        <v>0</v>
      </c>
      <c r="N1178" s="17">
        <v>3</v>
      </c>
      <c r="O1178" s="17">
        <v>3</v>
      </c>
      <c r="P1178" s="17">
        <v>3</v>
      </c>
      <c r="Q1178" s="17">
        <v>2</v>
      </c>
      <c r="R1178" s="17">
        <v>1</v>
      </c>
      <c r="S1178" s="17">
        <v>3</v>
      </c>
      <c r="T1178" s="17">
        <v>3</v>
      </c>
      <c r="U1178" s="17">
        <v>1</v>
      </c>
      <c r="V1178" s="18"/>
      <c r="W1178" s="18"/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244</v>
      </c>
      <c r="E1179" s="17">
        <v>275</v>
      </c>
      <c r="F1179" s="17" t="s">
        <v>254</v>
      </c>
      <c r="G1179" s="18"/>
      <c r="H1179" s="17">
        <v>160112</v>
      </c>
      <c r="I1179" s="17" t="s">
        <v>31</v>
      </c>
      <c r="J1179" s="17" t="s">
        <v>246</v>
      </c>
      <c r="K1179" s="17" t="s">
        <v>244</v>
      </c>
      <c r="L1179" s="17" t="s">
        <v>21</v>
      </c>
      <c r="M1179" s="17">
        <v>181</v>
      </c>
      <c r="N1179" s="17">
        <v>110</v>
      </c>
      <c r="O1179" s="17">
        <v>198</v>
      </c>
      <c r="P1179" s="17">
        <v>207</v>
      </c>
      <c r="Q1179" s="17">
        <v>214</v>
      </c>
      <c r="R1179" s="17">
        <v>122</v>
      </c>
      <c r="S1179" s="17">
        <v>54</v>
      </c>
      <c r="T1179" s="17">
        <v>104</v>
      </c>
      <c r="U1179" s="17">
        <v>58</v>
      </c>
      <c r="V1179" s="18"/>
      <c r="W1179" s="18"/>
      <c r="X1179" s="18"/>
    </row>
    <row r="1180" spans="1:24" ht="15" thickBot="1" x14ac:dyDescent="0.35">
      <c r="A1180" s="17" t="s">
        <v>29</v>
      </c>
      <c r="B1180" s="17" t="s">
        <v>31</v>
      </c>
      <c r="C1180" s="17" t="s">
        <v>243</v>
      </c>
      <c r="D1180" s="17" t="s">
        <v>244</v>
      </c>
      <c r="E1180" s="17">
        <v>275</v>
      </c>
      <c r="F1180" s="17" t="s">
        <v>254</v>
      </c>
      <c r="G1180" s="18"/>
      <c r="H1180" s="17">
        <v>160112</v>
      </c>
      <c r="I1180" s="17" t="s">
        <v>31</v>
      </c>
      <c r="J1180" s="17" t="s">
        <v>246</v>
      </c>
      <c r="K1180" s="17" t="s">
        <v>244</v>
      </c>
      <c r="L1180" s="17" t="s">
        <v>22</v>
      </c>
      <c r="M1180" s="17">
        <v>181</v>
      </c>
      <c r="N1180" s="17">
        <v>110</v>
      </c>
      <c r="O1180" s="17">
        <v>198</v>
      </c>
      <c r="P1180" s="17">
        <v>207</v>
      </c>
      <c r="Q1180" s="17">
        <v>214</v>
      </c>
      <c r="R1180" s="17">
        <v>122</v>
      </c>
      <c r="S1180" s="17">
        <v>54</v>
      </c>
      <c r="T1180" s="17">
        <v>104</v>
      </c>
      <c r="U1180" s="17">
        <v>58</v>
      </c>
      <c r="V1180" s="18"/>
      <c r="W1180" s="18"/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244</v>
      </c>
      <c r="E1181" s="17">
        <v>275</v>
      </c>
      <c r="F1181" s="17" t="s">
        <v>254</v>
      </c>
      <c r="G1181" s="18"/>
      <c r="H1181" s="17">
        <v>160112</v>
      </c>
      <c r="I1181" s="17" t="s">
        <v>31</v>
      </c>
      <c r="J1181" s="17" t="s">
        <v>246</v>
      </c>
      <c r="K1181" s="17" t="s">
        <v>244</v>
      </c>
      <c r="L1181" s="17" t="s">
        <v>24</v>
      </c>
      <c r="M1181" s="17">
        <v>2029</v>
      </c>
      <c r="N1181" s="17">
        <v>1355</v>
      </c>
      <c r="O1181" s="17">
        <v>2080</v>
      </c>
      <c r="P1181" s="17">
        <v>2122</v>
      </c>
      <c r="Q1181" s="17">
        <v>2520</v>
      </c>
      <c r="R1181" s="17">
        <v>2953</v>
      </c>
      <c r="S1181" s="17">
        <v>2489</v>
      </c>
      <c r="T1181" s="17">
        <v>2310</v>
      </c>
      <c r="U1181" s="17">
        <v>277</v>
      </c>
      <c r="V1181" s="18"/>
      <c r="W1181" s="18"/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244</v>
      </c>
      <c r="E1182" s="17">
        <v>276</v>
      </c>
      <c r="F1182" s="17" t="s">
        <v>433</v>
      </c>
      <c r="G1182" s="18"/>
      <c r="H1182" s="17">
        <v>160101</v>
      </c>
      <c r="I1182" s="17" t="s">
        <v>31</v>
      </c>
      <c r="J1182" s="17" t="s">
        <v>246</v>
      </c>
      <c r="K1182" s="17" t="s">
        <v>251</v>
      </c>
      <c r="L1182" s="17" t="s">
        <v>23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  <c r="S1182" s="17">
        <v>0</v>
      </c>
      <c r="T1182" s="17">
        <v>0</v>
      </c>
      <c r="U1182" s="18"/>
      <c r="V1182" s="18"/>
      <c r="W1182" s="18"/>
      <c r="X1182" s="18"/>
    </row>
    <row r="1183" spans="1:24" ht="15" thickBot="1" x14ac:dyDescent="0.35">
      <c r="A1183" s="17" t="s">
        <v>29</v>
      </c>
      <c r="B1183" s="17" t="s">
        <v>31</v>
      </c>
      <c r="C1183" s="17" t="s">
        <v>243</v>
      </c>
      <c r="D1183" s="17" t="s">
        <v>244</v>
      </c>
      <c r="E1183" s="17">
        <v>276</v>
      </c>
      <c r="F1183" s="17" t="s">
        <v>433</v>
      </c>
      <c r="G1183" s="18"/>
      <c r="H1183" s="17">
        <v>160101</v>
      </c>
      <c r="I1183" s="17" t="s">
        <v>31</v>
      </c>
      <c r="J1183" s="17" t="s">
        <v>246</v>
      </c>
      <c r="K1183" s="17" t="s">
        <v>251</v>
      </c>
      <c r="L1183" s="17" t="s">
        <v>22</v>
      </c>
      <c r="M1183" s="17">
        <v>0</v>
      </c>
      <c r="N1183" s="17">
        <v>1</v>
      </c>
      <c r="O1183" s="17">
        <v>16</v>
      </c>
      <c r="P1183" s="17">
        <v>12</v>
      </c>
      <c r="Q1183" s="17">
        <v>6</v>
      </c>
      <c r="R1183" s="17">
        <v>5</v>
      </c>
      <c r="S1183" s="17">
        <v>2</v>
      </c>
      <c r="T1183" s="17">
        <v>4</v>
      </c>
      <c r="U1183" s="18"/>
      <c r="V1183" s="18"/>
      <c r="W1183" s="18"/>
      <c r="X1183" s="18"/>
    </row>
    <row r="1184" spans="1:24" ht="28.2" thickBot="1" x14ac:dyDescent="0.35">
      <c r="A1184" s="17" t="s">
        <v>29</v>
      </c>
      <c r="B1184" s="17" t="s">
        <v>31</v>
      </c>
      <c r="C1184" s="17" t="s">
        <v>243</v>
      </c>
      <c r="D1184" s="17" t="s">
        <v>244</v>
      </c>
      <c r="E1184" s="17">
        <v>276</v>
      </c>
      <c r="F1184" s="17" t="s">
        <v>433</v>
      </c>
      <c r="G1184" s="18"/>
      <c r="H1184" s="17">
        <v>160101</v>
      </c>
      <c r="I1184" s="17" t="s">
        <v>31</v>
      </c>
      <c r="J1184" s="17" t="s">
        <v>246</v>
      </c>
      <c r="K1184" s="17" t="s">
        <v>251</v>
      </c>
      <c r="L1184" s="17" t="s">
        <v>917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8"/>
      <c r="V1184" s="18"/>
      <c r="W1184" s="18"/>
      <c r="X1184" s="18"/>
    </row>
    <row r="1185" spans="1:24" ht="15" thickBot="1" x14ac:dyDescent="0.35">
      <c r="A1185" s="17" t="s">
        <v>29</v>
      </c>
      <c r="B1185" s="17" t="s">
        <v>31</v>
      </c>
      <c r="C1185" s="17" t="s">
        <v>243</v>
      </c>
      <c r="D1185" s="17" t="s">
        <v>244</v>
      </c>
      <c r="E1185" s="17">
        <v>276</v>
      </c>
      <c r="F1185" s="17" t="s">
        <v>433</v>
      </c>
      <c r="G1185" s="18"/>
      <c r="H1185" s="17">
        <v>160101</v>
      </c>
      <c r="I1185" s="17" t="s">
        <v>31</v>
      </c>
      <c r="J1185" s="17" t="s">
        <v>246</v>
      </c>
      <c r="K1185" s="17" t="s">
        <v>251</v>
      </c>
      <c r="L1185" s="17" t="s">
        <v>21</v>
      </c>
      <c r="M1185" s="17">
        <v>0</v>
      </c>
      <c r="N1185" s="17">
        <v>1</v>
      </c>
      <c r="O1185" s="17">
        <v>16</v>
      </c>
      <c r="P1185" s="17">
        <v>12</v>
      </c>
      <c r="Q1185" s="17">
        <v>6</v>
      </c>
      <c r="R1185" s="17">
        <v>5</v>
      </c>
      <c r="S1185" s="17">
        <v>2</v>
      </c>
      <c r="T1185" s="17">
        <v>4</v>
      </c>
      <c r="U1185" s="18"/>
      <c r="V1185" s="18"/>
      <c r="W1185" s="18"/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244</v>
      </c>
      <c r="E1186" s="17">
        <v>276</v>
      </c>
      <c r="F1186" s="17" t="s">
        <v>433</v>
      </c>
      <c r="G1186" s="18"/>
      <c r="H1186" s="17">
        <v>160101</v>
      </c>
      <c r="I1186" s="17" t="s">
        <v>31</v>
      </c>
      <c r="J1186" s="17" t="s">
        <v>246</v>
      </c>
      <c r="K1186" s="17" t="s">
        <v>251</v>
      </c>
      <c r="L1186" s="17" t="s">
        <v>24</v>
      </c>
      <c r="M1186" s="17">
        <v>0</v>
      </c>
      <c r="N1186" s="17">
        <v>98</v>
      </c>
      <c r="O1186" s="17">
        <v>110</v>
      </c>
      <c r="P1186" s="17">
        <v>196</v>
      </c>
      <c r="Q1186" s="17">
        <v>96</v>
      </c>
      <c r="R1186" s="17">
        <v>103</v>
      </c>
      <c r="S1186" s="17">
        <v>270</v>
      </c>
      <c r="T1186" s="17">
        <v>170</v>
      </c>
      <c r="U1186" s="18"/>
      <c r="V1186" s="18"/>
      <c r="W1186" s="18"/>
      <c r="X1186" s="18"/>
    </row>
    <row r="1187" spans="1:24" ht="28.2" thickBot="1" x14ac:dyDescent="0.35">
      <c r="A1187" s="17" t="s">
        <v>29</v>
      </c>
      <c r="B1187" s="17" t="s">
        <v>31</v>
      </c>
      <c r="C1187" s="17" t="s">
        <v>243</v>
      </c>
      <c r="D1187" s="17" t="s">
        <v>244</v>
      </c>
      <c r="E1187" s="17">
        <v>6848</v>
      </c>
      <c r="F1187" s="17" t="s">
        <v>255</v>
      </c>
      <c r="G1187" s="18"/>
      <c r="H1187" s="17">
        <v>160112</v>
      </c>
      <c r="I1187" s="17" t="s">
        <v>31</v>
      </c>
      <c r="J1187" s="17" t="s">
        <v>246</v>
      </c>
      <c r="K1187" s="17" t="s">
        <v>244</v>
      </c>
      <c r="L1187" s="17" t="s">
        <v>917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  <c r="S1187" s="17">
        <v>0</v>
      </c>
      <c r="T1187" s="17">
        <v>0</v>
      </c>
      <c r="U1187" s="17">
        <v>0</v>
      </c>
      <c r="V1187" s="18"/>
      <c r="W1187" s="18"/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244</v>
      </c>
      <c r="E1188" s="17">
        <v>6848</v>
      </c>
      <c r="F1188" s="17" t="s">
        <v>255</v>
      </c>
      <c r="G1188" s="18"/>
      <c r="H1188" s="17">
        <v>160112</v>
      </c>
      <c r="I1188" s="17" t="s">
        <v>31</v>
      </c>
      <c r="J1188" s="17" t="s">
        <v>246</v>
      </c>
      <c r="K1188" s="17" t="s">
        <v>244</v>
      </c>
      <c r="L1188" s="17" t="s">
        <v>21</v>
      </c>
      <c r="M1188" s="17">
        <v>3</v>
      </c>
      <c r="N1188" s="17">
        <v>2</v>
      </c>
      <c r="O1188" s="17">
        <v>2</v>
      </c>
      <c r="P1188" s="17">
        <v>0</v>
      </c>
      <c r="Q1188" s="17">
        <v>0</v>
      </c>
      <c r="R1188" s="17">
        <v>2</v>
      </c>
      <c r="S1188" s="17">
        <v>2</v>
      </c>
      <c r="T1188" s="17">
        <v>2</v>
      </c>
      <c r="U1188" s="17">
        <v>2</v>
      </c>
      <c r="V1188" s="18"/>
      <c r="W1188" s="18"/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244</v>
      </c>
      <c r="E1189" s="17">
        <v>6848</v>
      </c>
      <c r="F1189" s="17" t="s">
        <v>255</v>
      </c>
      <c r="G1189" s="18"/>
      <c r="H1189" s="17">
        <v>160112</v>
      </c>
      <c r="I1189" s="17" t="s">
        <v>31</v>
      </c>
      <c r="J1189" s="17" t="s">
        <v>246</v>
      </c>
      <c r="K1189" s="17" t="s">
        <v>244</v>
      </c>
      <c r="L1189" s="17" t="s">
        <v>22</v>
      </c>
      <c r="M1189" s="17">
        <v>3</v>
      </c>
      <c r="N1189" s="17">
        <v>2</v>
      </c>
      <c r="O1189" s="17">
        <v>2</v>
      </c>
      <c r="P1189" s="17">
        <v>0</v>
      </c>
      <c r="Q1189" s="17">
        <v>0</v>
      </c>
      <c r="R1189" s="17">
        <v>2</v>
      </c>
      <c r="S1189" s="17">
        <v>2</v>
      </c>
      <c r="T1189" s="17">
        <v>2</v>
      </c>
      <c r="U1189" s="17">
        <v>2</v>
      </c>
      <c r="V1189" s="18"/>
      <c r="W1189" s="18"/>
      <c r="X1189" s="18"/>
    </row>
    <row r="1190" spans="1:24" ht="15" thickBot="1" x14ac:dyDescent="0.35">
      <c r="A1190" s="17" t="s">
        <v>29</v>
      </c>
      <c r="B1190" s="17" t="s">
        <v>31</v>
      </c>
      <c r="C1190" s="17" t="s">
        <v>243</v>
      </c>
      <c r="D1190" s="17" t="s">
        <v>244</v>
      </c>
      <c r="E1190" s="17">
        <v>6848</v>
      </c>
      <c r="F1190" s="17" t="s">
        <v>255</v>
      </c>
      <c r="G1190" s="18"/>
      <c r="H1190" s="17">
        <v>160112</v>
      </c>
      <c r="I1190" s="17" t="s">
        <v>31</v>
      </c>
      <c r="J1190" s="17" t="s">
        <v>246</v>
      </c>
      <c r="K1190" s="17" t="s">
        <v>244</v>
      </c>
      <c r="L1190" s="17" t="s">
        <v>23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  <c r="S1190" s="17">
        <v>0</v>
      </c>
      <c r="T1190" s="17">
        <v>0</v>
      </c>
      <c r="U1190" s="17">
        <v>0</v>
      </c>
      <c r="V1190" s="18"/>
      <c r="W1190" s="18"/>
      <c r="X1190" s="18"/>
    </row>
    <row r="1191" spans="1:24" ht="15" thickBot="1" x14ac:dyDescent="0.35">
      <c r="A1191" s="17" t="s">
        <v>29</v>
      </c>
      <c r="B1191" s="17" t="s">
        <v>31</v>
      </c>
      <c r="C1191" s="17" t="s">
        <v>243</v>
      </c>
      <c r="D1191" s="17" t="s">
        <v>244</v>
      </c>
      <c r="E1191" s="17">
        <v>6848</v>
      </c>
      <c r="F1191" s="17" t="s">
        <v>255</v>
      </c>
      <c r="G1191" s="18"/>
      <c r="H1191" s="17">
        <v>160112</v>
      </c>
      <c r="I1191" s="17" t="s">
        <v>31</v>
      </c>
      <c r="J1191" s="17" t="s">
        <v>246</v>
      </c>
      <c r="K1191" s="17" t="s">
        <v>244</v>
      </c>
      <c r="L1191" s="17" t="s">
        <v>24</v>
      </c>
      <c r="M1191" s="17">
        <v>90</v>
      </c>
      <c r="N1191" s="17">
        <v>20</v>
      </c>
      <c r="O1191" s="17">
        <v>20</v>
      </c>
      <c r="P1191" s="17">
        <v>0</v>
      </c>
      <c r="Q1191" s="17">
        <v>0</v>
      </c>
      <c r="R1191" s="17">
        <v>20</v>
      </c>
      <c r="S1191" s="17">
        <v>20</v>
      </c>
      <c r="T1191" s="17">
        <v>20</v>
      </c>
      <c r="U1191" s="17">
        <v>20</v>
      </c>
      <c r="V1191" s="18"/>
      <c r="W1191" s="18"/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244</v>
      </c>
      <c r="E1192" s="17">
        <v>7221</v>
      </c>
      <c r="F1192" s="17" t="s">
        <v>256</v>
      </c>
      <c r="G1192" s="18"/>
      <c r="H1192" s="17">
        <v>160112</v>
      </c>
      <c r="I1192" s="17" t="s">
        <v>31</v>
      </c>
      <c r="J1192" s="17" t="s">
        <v>246</v>
      </c>
      <c r="K1192" s="17" t="s">
        <v>244</v>
      </c>
      <c r="L1192" s="17" t="s">
        <v>24</v>
      </c>
      <c r="M1192" s="17">
        <v>321</v>
      </c>
      <c r="N1192" s="17">
        <v>315</v>
      </c>
      <c r="O1192" s="17">
        <v>0</v>
      </c>
      <c r="P1192" s="17">
        <v>0</v>
      </c>
      <c r="Q1192" s="17">
        <v>15</v>
      </c>
      <c r="R1192" s="17">
        <v>315</v>
      </c>
      <c r="S1192" s="17">
        <v>0</v>
      </c>
      <c r="T1192" s="17">
        <v>315</v>
      </c>
      <c r="U1192" s="17">
        <v>31</v>
      </c>
      <c r="V1192" s="18"/>
      <c r="W1192" s="18"/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244</v>
      </c>
      <c r="E1193" s="17">
        <v>7221</v>
      </c>
      <c r="F1193" s="17" t="s">
        <v>256</v>
      </c>
      <c r="G1193" s="18"/>
      <c r="H1193" s="17">
        <v>160112</v>
      </c>
      <c r="I1193" s="17" t="s">
        <v>31</v>
      </c>
      <c r="J1193" s="17" t="s">
        <v>246</v>
      </c>
      <c r="K1193" s="17" t="s">
        <v>244</v>
      </c>
      <c r="L1193" s="17" t="s">
        <v>22</v>
      </c>
      <c r="M1193" s="17">
        <v>3</v>
      </c>
      <c r="N1193" s="17">
        <v>3</v>
      </c>
      <c r="O1193" s="17">
        <v>4</v>
      </c>
      <c r="P1193" s="17">
        <v>0</v>
      </c>
      <c r="Q1193" s="17">
        <v>4</v>
      </c>
      <c r="R1193" s="17">
        <v>4</v>
      </c>
      <c r="S1193" s="17">
        <v>4</v>
      </c>
      <c r="T1193" s="17">
        <v>3</v>
      </c>
      <c r="U1193" s="17">
        <v>6</v>
      </c>
      <c r="V1193" s="18"/>
      <c r="W1193" s="18"/>
      <c r="X1193" s="18"/>
    </row>
    <row r="1194" spans="1:24" ht="15" thickBot="1" x14ac:dyDescent="0.35">
      <c r="A1194" s="17" t="s">
        <v>29</v>
      </c>
      <c r="B1194" s="17" t="s">
        <v>31</v>
      </c>
      <c r="C1194" s="17" t="s">
        <v>243</v>
      </c>
      <c r="D1194" s="17" t="s">
        <v>244</v>
      </c>
      <c r="E1194" s="17">
        <v>7221</v>
      </c>
      <c r="F1194" s="17" t="s">
        <v>256</v>
      </c>
      <c r="G1194" s="18"/>
      <c r="H1194" s="17">
        <v>160112</v>
      </c>
      <c r="I1194" s="17" t="s">
        <v>31</v>
      </c>
      <c r="J1194" s="17" t="s">
        <v>246</v>
      </c>
      <c r="K1194" s="17" t="s">
        <v>244</v>
      </c>
      <c r="L1194" s="17" t="s">
        <v>21</v>
      </c>
      <c r="M1194" s="17">
        <v>3</v>
      </c>
      <c r="N1194" s="17">
        <v>3</v>
      </c>
      <c r="O1194" s="17">
        <v>4</v>
      </c>
      <c r="P1194" s="17">
        <v>0</v>
      </c>
      <c r="Q1194" s="17">
        <v>4</v>
      </c>
      <c r="R1194" s="17">
        <v>4</v>
      </c>
      <c r="S1194" s="17">
        <v>4</v>
      </c>
      <c r="T1194" s="17">
        <v>3</v>
      </c>
      <c r="U1194" s="17">
        <v>6</v>
      </c>
      <c r="V1194" s="18"/>
      <c r="W1194" s="18"/>
      <c r="X1194" s="18"/>
    </row>
    <row r="1195" spans="1:24" ht="28.2" thickBot="1" x14ac:dyDescent="0.35">
      <c r="A1195" s="17" t="s">
        <v>29</v>
      </c>
      <c r="B1195" s="17" t="s">
        <v>31</v>
      </c>
      <c r="C1195" s="17" t="s">
        <v>243</v>
      </c>
      <c r="D1195" s="17" t="s">
        <v>244</v>
      </c>
      <c r="E1195" s="17">
        <v>7221</v>
      </c>
      <c r="F1195" s="17" t="s">
        <v>256</v>
      </c>
      <c r="G1195" s="18"/>
      <c r="H1195" s="17">
        <v>160112</v>
      </c>
      <c r="I1195" s="17" t="s">
        <v>31</v>
      </c>
      <c r="J1195" s="17" t="s">
        <v>246</v>
      </c>
      <c r="K1195" s="17" t="s">
        <v>244</v>
      </c>
      <c r="L1195" s="17" t="s">
        <v>917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8"/>
      <c r="W1195" s="18"/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244</v>
      </c>
      <c r="E1196" s="17">
        <v>7221</v>
      </c>
      <c r="F1196" s="17" t="s">
        <v>256</v>
      </c>
      <c r="G1196" s="18"/>
      <c r="H1196" s="17">
        <v>160112</v>
      </c>
      <c r="I1196" s="17" t="s">
        <v>31</v>
      </c>
      <c r="J1196" s="17" t="s">
        <v>246</v>
      </c>
      <c r="K1196" s="17" t="s">
        <v>244</v>
      </c>
      <c r="L1196" s="17" t="s">
        <v>23</v>
      </c>
      <c r="M1196" s="17">
        <v>0</v>
      </c>
      <c r="N1196" s="17">
        <v>0</v>
      </c>
      <c r="O1196" s="17">
        <v>0</v>
      </c>
      <c r="P1196" s="17">
        <v>0</v>
      </c>
      <c r="Q1196" s="17">
        <v>0</v>
      </c>
      <c r="R1196" s="17">
        <v>0</v>
      </c>
      <c r="S1196" s="17">
        <v>0</v>
      </c>
      <c r="T1196" s="17">
        <v>0</v>
      </c>
      <c r="U1196" s="17">
        <v>0</v>
      </c>
      <c r="V1196" s="18"/>
      <c r="W1196" s="18"/>
      <c r="X1196" s="18"/>
    </row>
    <row r="1197" spans="1:24" ht="28.2" thickBot="1" x14ac:dyDescent="0.35">
      <c r="A1197" s="17" t="s">
        <v>29</v>
      </c>
      <c r="B1197" s="17" t="s">
        <v>31</v>
      </c>
      <c r="C1197" s="17" t="s">
        <v>243</v>
      </c>
      <c r="D1197" s="17" t="s">
        <v>257</v>
      </c>
      <c r="E1197" s="17">
        <v>4</v>
      </c>
      <c r="F1197" s="17" t="s">
        <v>258</v>
      </c>
      <c r="G1197" s="18"/>
      <c r="H1197" s="17">
        <v>160102</v>
      </c>
      <c r="I1197" s="17" t="s">
        <v>31</v>
      </c>
      <c r="J1197" s="17" t="s">
        <v>246</v>
      </c>
      <c r="K1197" s="17" t="s">
        <v>259</v>
      </c>
      <c r="L1197" s="17" t="s">
        <v>917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8"/>
      <c r="V1197" s="18"/>
      <c r="W1197" s="18"/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257</v>
      </c>
      <c r="E1198" s="17">
        <v>4</v>
      </c>
      <c r="F1198" s="17" t="s">
        <v>258</v>
      </c>
      <c r="G1198" s="18"/>
      <c r="H1198" s="17">
        <v>160102</v>
      </c>
      <c r="I1198" s="17" t="s">
        <v>31</v>
      </c>
      <c r="J1198" s="17" t="s">
        <v>246</v>
      </c>
      <c r="K1198" s="17" t="s">
        <v>259</v>
      </c>
      <c r="L1198" s="17" t="s">
        <v>24</v>
      </c>
      <c r="M1198" s="17">
        <v>860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560</v>
      </c>
      <c r="U1198" s="18"/>
      <c r="V1198" s="18"/>
      <c r="W1198" s="18"/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257</v>
      </c>
      <c r="E1199" s="17">
        <v>4</v>
      </c>
      <c r="F1199" s="17" t="s">
        <v>258</v>
      </c>
      <c r="G1199" s="18"/>
      <c r="H1199" s="17">
        <v>160102</v>
      </c>
      <c r="I1199" s="17" t="s">
        <v>31</v>
      </c>
      <c r="J1199" s="17" t="s">
        <v>246</v>
      </c>
      <c r="K1199" s="17" t="s">
        <v>259</v>
      </c>
      <c r="L1199" s="17" t="s">
        <v>22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0</v>
      </c>
      <c r="U1199" s="18"/>
      <c r="V1199" s="18"/>
      <c r="W1199" s="18"/>
      <c r="X1199" s="18"/>
    </row>
    <row r="1200" spans="1:24" ht="15" thickBot="1" x14ac:dyDescent="0.35">
      <c r="A1200" s="17" t="s">
        <v>29</v>
      </c>
      <c r="B1200" s="17" t="s">
        <v>31</v>
      </c>
      <c r="C1200" s="17" t="s">
        <v>243</v>
      </c>
      <c r="D1200" s="17" t="s">
        <v>257</v>
      </c>
      <c r="E1200" s="17">
        <v>4</v>
      </c>
      <c r="F1200" s="17" t="s">
        <v>258</v>
      </c>
      <c r="G1200" s="18"/>
      <c r="H1200" s="17">
        <v>160102</v>
      </c>
      <c r="I1200" s="17" t="s">
        <v>31</v>
      </c>
      <c r="J1200" s="17" t="s">
        <v>246</v>
      </c>
      <c r="K1200" s="17" t="s">
        <v>259</v>
      </c>
      <c r="L1200" s="17" t="s">
        <v>23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8"/>
      <c r="V1200" s="18"/>
      <c r="W1200" s="18"/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257</v>
      </c>
      <c r="E1201" s="17">
        <v>4</v>
      </c>
      <c r="F1201" s="17" t="s">
        <v>258</v>
      </c>
      <c r="G1201" s="18"/>
      <c r="H1201" s="17">
        <v>160102</v>
      </c>
      <c r="I1201" s="17" t="s">
        <v>31</v>
      </c>
      <c r="J1201" s="17" t="s">
        <v>246</v>
      </c>
      <c r="K1201" s="17" t="s">
        <v>259</v>
      </c>
      <c r="L1201" s="17" t="s">
        <v>21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8"/>
      <c r="V1201" s="18"/>
      <c r="W1201" s="18"/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5</v>
      </c>
      <c r="F1202" s="17" t="s">
        <v>260</v>
      </c>
      <c r="G1202" s="18"/>
      <c r="H1202" s="17">
        <v>160102</v>
      </c>
      <c r="I1202" s="17" t="s">
        <v>31</v>
      </c>
      <c r="J1202" s="17" t="s">
        <v>246</v>
      </c>
      <c r="K1202" s="17" t="s">
        <v>259</v>
      </c>
      <c r="L1202" s="17" t="s">
        <v>22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8"/>
      <c r="V1202" s="18"/>
      <c r="W1202" s="18"/>
      <c r="X1202" s="18"/>
    </row>
    <row r="1203" spans="1:24" ht="15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5</v>
      </c>
      <c r="F1203" s="17" t="s">
        <v>260</v>
      </c>
      <c r="G1203" s="18"/>
      <c r="H1203" s="17">
        <v>160102</v>
      </c>
      <c r="I1203" s="17" t="s">
        <v>31</v>
      </c>
      <c r="J1203" s="17" t="s">
        <v>246</v>
      </c>
      <c r="K1203" s="17" t="s">
        <v>259</v>
      </c>
      <c r="L1203" s="17" t="s">
        <v>23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8"/>
      <c r="V1203" s="18"/>
      <c r="W1203" s="18"/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5</v>
      </c>
      <c r="F1204" s="17" t="s">
        <v>260</v>
      </c>
      <c r="G1204" s="18"/>
      <c r="H1204" s="17">
        <v>160102</v>
      </c>
      <c r="I1204" s="17" t="s">
        <v>31</v>
      </c>
      <c r="J1204" s="17" t="s">
        <v>246</v>
      </c>
      <c r="K1204" s="17" t="s">
        <v>259</v>
      </c>
      <c r="L1204" s="17" t="s">
        <v>24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8"/>
      <c r="V1204" s="18"/>
      <c r="W1204" s="18"/>
      <c r="X1204" s="18"/>
    </row>
    <row r="1205" spans="1:24" ht="15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5</v>
      </c>
      <c r="F1205" s="17" t="s">
        <v>260</v>
      </c>
      <c r="G1205" s="18"/>
      <c r="H1205" s="17">
        <v>160102</v>
      </c>
      <c r="I1205" s="17" t="s">
        <v>31</v>
      </c>
      <c r="J1205" s="17" t="s">
        <v>246</v>
      </c>
      <c r="K1205" s="17" t="s">
        <v>259</v>
      </c>
      <c r="L1205" s="17" t="s">
        <v>21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8"/>
      <c r="V1205" s="18"/>
      <c r="W1205" s="18"/>
      <c r="X1205" s="18"/>
    </row>
    <row r="1206" spans="1:24" ht="28.2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5</v>
      </c>
      <c r="F1206" s="17" t="s">
        <v>260</v>
      </c>
      <c r="G1206" s="18"/>
      <c r="H1206" s="17">
        <v>160102</v>
      </c>
      <c r="I1206" s="17" t="s">
        <v>31</v>
      </c>
      <c r="J1206" s="17" t="s">
        <v>246</v>
      </c>
      <c r="K1206" s="17" t="s">
        <v>259</v>
      </c>
      <c r="L1206" s="17" t="s">
        <v>917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0</v>
      </c>
      <c r="U1206" s="18"/>
      <c r="V1206" s="18"/>
      <c r="W1206" s="18"/>
      <c r="X1206" s="18"/>
    </row>
    <row r="1207" spans="1:24" ht="28.2" thickBot="1" x14ac:dyDescent="0.35">
      <c r="A1207" s="17" t="s">
        <v>29</v>
      </c>
      <c r="B1207" s="17" t="s">
        <v>31</v>
      </c>
      <c r="C1207" s="17" t="s">
        <v>243</v>
      </c>
      <c r="D1207" s="17" t="s">
        <v>257</v>
      </c>
      <c r="E1207" s="17">
        <v>6</v>
      </c>
      <c r="F1207" s="17" t="s">
        <v>785</v>
      </c>
      <c r="G1207" s="18"/>
      <c r="H1207" s="17">
        <v>160102</v>
      </c>
      <c r="I1207" s="17" t="s">
        <v>31</v>
      </c>
      <c r="J1207" s="17" t="s">
        <v>246</v>
      </c>
      <c r="K1207" s="17" t="s">
        <v>259</v>
      </c>
      <c r="L1207" s="17" t="s">
        <v>917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8"/>
      <c r="V1207" s="18"/>
      <c r="W1207" s="18"/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257</v>
      </c>
      <c r="E1208" s="17">
        <v>6</v>
      </c>
      <c r="F1208" s="17" t="s">
        <v>785</v>
      </c>
      <c r="G1208" s="18"/>
      <c r="H1208" s="17">
        <v>160102</v>
      </c>
      <c r="I1208" s="17" t="s">
        <v>31</v>
      </c>
      <c r="J1208" s="17" t="s">
        <v>246</v>
      </c>
      <c r="K1208" s="17" t="s">
        <v>259</v>
      </c>
      <c r="L1208" s="17" t="s">
        <v>22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8"/>
      <c r="V1208" s="18"/>
      <c r="W1208" s="18"/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257</v>
      </c>
      <c r="E1209" s="17">
        <v>6</v>
      </c>
      <c r="F1209" s="17" t="s">
        <v>785</v>
      </c>
      <c r="G1209" s="18"/>
      <c r="H1209" s="17">
        <v>160102</v>
      </c>
      <c r="I1209" s="17" t="s">
        <v>31</v>
      </c>
      <c r="J1209" s="17" t="s">
        <v>246</v>
      </c>
      <c r="K1209" s="17" t="s">
        <v>259</v>
      </c>
      <c r="L1209" s="17" t="s">
        <v>23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8"/>
      <c r="V1209" s="18"/>
      <c r="W1209" s="18"/>
      <c r="X1209" s="18"/>
    </row>
    <row r="1210" spans="1:24" ht="15" thickBot="1" x14ac:dyDescent="0.35">
      <c r="A1210" s="17" t="s">
        <v>29</v>
      </c>
      <c r="B1210" s="17" t="s">
        <v>31</v>
      </c>
      <c r="C1210" s="17" t="s">
        <v>243</v>
      </c>
      <c r="D1210" s="17" t="s">
        <v>257</v>
      </c>
      <c r="E1210" s="17">
        <v>6</v>
      </c>
      <c r="F1210" s="17" t="s">
        <v>785</v>
      </c>
      <c r="G1210" s="18"/>
      <c r="H1210" s="17">
        <v>160102</v>
      </c>
      <c r="I1210" s="17" t="s">
        <v>31</v>
      </c>
      <c r="J1210" s="17" t="s">
        <v>246</v>
      </c>
      <c r="K1210" s="17" t="s">
        <v>259</v>
      </c>
      <c r="L1210" s="17" t="s">
        <v>24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8"/>
      <c r="V1210" s="18"/>
      <c r="W1210" s="18"/>
      <c r="X1210" s="18"/>
    </row>
    <row r="1211" spans="1:24" ht="15" thickBot="1" x14ac:dyDescent="0.35">
      <c r="A1211" s="17" t="s">
        <v>29</v>
      </c>
      <c r="B1211" s="17" t="s">
        <v>31</v>
      </c>
      <c r="C1211" s="17" t="s">
        <v>243</v>
      </c>
      <c r="D1211" s="17" t="s">
        <v>257</v>
      </c>
      <c r="E1211" s="17">
        <v>6</v>
      </c>
      <c r="F1211" s="17" t="s">
        <v>785</v>
      </c>
      <c r="G1211" s="18"/>
      <c r="H1211" s="17">
        <v>160102</v>
      </c>
      <c r="I1211" s="17" t="s">
        <v>31</v>
      </c>
      <c r="J1211" s="17" t="s">
        <v>246</v>
      </c>
      <c r="K1211" s="17" t="s">
        <v>259</v>
      </c>
      <c r="L1211" s="17" t="s">
        <v>21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8"/>
      <c r="V1211" s="18"/>
      <c r="W1211" s="18"/>
      <c r="X1211" s="18"/>
    </row>
    <row r="1212" spans="1:24" ht="28.2" thickBot="1" x14ac:dyDescent="0.35">
      <c r="A1212" s="17" t="s">
        <v>29</v>
      </c>
      <c r="B1212" s="17" t="s">
        <v>31</v>
      </c>
      <c r="C1212" s="17" t="s">
        <v>243</v>
      </c>
      <c r="D1212" s="17" t="s">
        <v>257</v>
      </c>
      <c r="E1212" s="17">
        <v>7</v>
      </c>
      <c r="F1212" s="17" t="s">
        <v>262</v>
      </c>
      <c r="G1212" s="18"/>
      <c r="H1212" s="17">
        <v>160101</v>
      </c>
      <c r="I1212" s="17" t="s">
        <v>31</v>
      </c>
      <c r="J1212" s="17" t="s">
        <v>246</v>
      </c>
      <c r="K1212" s="17" t="s">
        <v>251</v>
      </c>
      <c r="L1212" s="17" t="s">
        <v>22</v>
      </c>
      <c r="M1212" s="17">
        <v>113</v>
      </c>
      <c r="N1212" s="17">
        <v>94</v>
      </c>
      <c r="O1212" s="17">
        <v>126</v>
      </c>
      <c r="P1212" s="17">
        <v>46</v>
      </c>
      <c r="Q1212" s="17">
        <v>46</v>
      </c>
      <c r="R1212" s="17">
        <v>9</v>
      </c>
      <c r="S1212" s="17">
        <v>0</v>
      </c>
      <c r="T1212" s="17">
        <v>0</v>
      </c>
      <c r="U1212" s="17">
        <v>89</v>
      </c>
      <c r="V1212" s="18"/>
      <c r="W1212" s="18"/>
      <c r="X1212" s="18"/>
    </row>
    <row r="1213" spans="1:24" ht="28.2" thickBot="1" x14ac:dyDescent="0.35">
      <c r="A1213" s="17" t="s">
        <v>29</v>
      </c>
      <c r="B1213" s="17" t="s">
        <v>31</v>
      </c>
      <c r="C1213" s="17" t="s">
        <v>243</v>
      </c>
      <c r="D1213" s="17" t="s">
        <v>257</v>
      </c>
      <c r="E1213" s="17">
        <v>7</v>
      </c>
      <c r="F1213" s="17" t="s">
        <v>262</v>
      </c>
      <c r="G1213" s="18"/>
      <c r="H1213" s="17">
        <v>160101</v>
      </c>
      <c r="I1213" s="17" t="s">
        <v>31</v>
      </c>
      <c r="J1213" s="17" t="s">
        <v>246</v>
      </c>
      <c r="K1213" s="17" t="s">
        <v>251</v>
      </c>
      <c r="L1213" s="17" t="s">
        <v>21</v>
      </c>
      <c r="M1213" s="17">
        <v>113</v>
      </c>
      <c r="N1213" s="17">
        <v>94</v>
      </c>
      <c r="O1213" s="17">
        <v>126</v>
      </c>
      <c r="P1213" s="17">
        <v>46</v>
      </c>
      <c r="Q1213" s="17">
        <v>46</v>
      </c>
      <c r="R1213" s="17">
        <v>9</v>
      </c>
      <c r="S1213" s="17">
        <v>0</v>
      </c>
      <c r="T1213" s="17">
        <v>0</v>
      </c>
      <c r="U1213" s="17">
        <v>89</v>
      </c>
      <c r="V1213" s="18"/>
      <c r="W1213" s="18"/>
      <c r="X1213" s="18"/>
    </row>
    <row r="1214" spans="1:24" ht="28.2" thickBot="1" x14ac:dyDescent="0.35">
      <c r="A1214" s="17" t="s">
        <v>29</v>
      </c>
      <c r="B1214" s="17" t="s">
        <v>31</v>
      </c>
      <c r="C1214" s="17" t="s">
        <v>243</v>
      </c>
      <c r="D1214" s="17" t="s">
        <v>257</v>
      </c>
      <c r="E1214" s="17">
        <v>7</v>
      </c>
      <c r="F1214" s="17" t="s">
        <v>262</v>
      </c>
      <c r="G1214" s="18"/>
      <c r="H1214" s="17">
        <v>160101</v>
      </c>
      <c r="I1214" s="17" t="s">
        <v>31</v>
      </c>
      <c r="J1214" s="17" t="s">
        <v>246</v>
      </c>
      <c r="K1214" s="17" t="s">
        <v>251</v>
      </c>
      <c r="L1214" s="17" t="s">
        <v>917</v>
      </c>
      <c r="M1214" s="17">
        <v>6</v>
      </c>
      <c r="N1214" s="17">
        <v>5</v>
      </c>
      <c r="O1214" s="17">
        <v>9</v>
      </c>
      <c r="P1214" s="17">
        <v>3</v>
      </c>
      <c r="Q1214" s="17">
        <v>5</v>
      </c>
      <c r="R1214" s="17">
        <v>1</v>
      </c>
      <c r="S1214" s="17">
        <v>0</v>
      </c>
      <c r="T1214" s="17">
        <v>0</v>
      </c>
      <c r="U1214" s="17">
        <v>4</v>
      </c>
      <c r="V1214" s="18"/>
      <c r="W1214" s="18"/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243</v>
      </c>
      <c r="D1215" s="17" t="s">
        <v>257</v>
      </c>
      <c r="E1215" s="17">
        <v>7</v>
      </c>
      <c r="F1215" s="17" t="s">
        <v>262</v>
      </c>
      <c r="G1215" s="18"/>
      <c r="H1215" s="17">
        <v>160101</v>
      </c>
      <c r="I1215" s="17" t="s">
        <v>31</v>
      </c>
      <c r="J1215" s="17" t="s">
        <v>246</v>
      </c>
      <c r="K1215" s="17" t="s">
        <v>251</v>
      </c>
      <c r="L1215" s="17" t="s">
        <v>23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  <c r="S1215" s="17">
        <v>0</v>
      </c>
      <c r="T1215" s="17">
        <v>0</v>
      </c>
      <c r="U1215" s="17">
        <v>0</v>
      </c>
      <c r="V1215" s="18"/>
      <c r="W1215" s="18"/>
      <c r="X1215" s="18"/>
    </row>
    <row r="1216" spans="1:24" ht="28.2" thickBot="1" x14ac:dyDescent="0.35">
      <c r="A1216" s="17" t="s">
        <v>29</v>
      </c>
      <c r="B1216" s="17" t="s">
        <v>31</v>
      </c>
      <c r="C1216" s="17" t="s">
        <v>243</v>
      </c>
      <c r="D1216" s="17" t="s">
        <v>257</v>
      </c>
      <c r="E1216" s="17">
        <v>7</v>
      </c>
      <c r="F1216" s="17" t="s">
        <v>262</v>
      </c>
      <c r="G1216" s="18"/>
      <c r="H1216" s="17">
        <v>160101</v>
      </c>
      <c r="I1216" s="17" t="s">
        <v>31</v>
      </c>
      <c r="J1216" s="17" t="s">
        <v>246</v>
      </c>
      <c r="K1216" s="17" t="s">
        <v>251</v>
      </c>
      <c r="L1216" s="17" t="s">
        <v>24</v>
      </c>
      <c r="M1216" s="17">
        <v>4680</v>
      </c>
      <c r="N1216" s="17">
        <v>4100</v>
      </c>
      <c r="O1216" s="17">
        <v>4100</v>
      </c>
      <c r="P1216" s="17">
        <v>3800</v>
      </c>
      <c r="Q1216" s="17">
        <v>3900</v>
      </c>
      <c r="R1216" s="17">
        <v>3900</v>
      </c>
      <c r="S1216" s="17">
        <v>3900</v>
      </c>
      <c r="T1216" s="17">
        <v>3900</v>
      </c>
      <c r="U1216" s="17">
        <v>3900</v>
      </c>
      <c r="V1216" s="18"/>
      <c r="W1216" s="18"/>
      <c r="X1216" s="18"/>
    </row>
    <row r="1217" spans="1:24" ht="28.2" thickBot="1" x14ac:dyDescent="0.35">
      <c r="A1217" s="17" t="s">
        <v>29</v>
      </c>
      <c r="B1217" s="17" t="s">
        <v>31</v>
      </c>
      <c r="C1217" s="17" t="s">
        <v>243</v>
      </c>
      <c r="D1217" s="17" t="s">
        <v>257</v>
      </c>
      <c r="E1217" s="17">
        <v>8</v>
      </c>
      <c r="F1217" s="17" t="s">
        <v>786</v>
      </c>
      <c r="G1217" s="18"/>
      <c r="H1217" s="17">
        <v>160101</v>
      </c>
      <c r="I1217" s="17" t="s">
        <v>31</v>
      </c>
      <c r="J1217" s="17" t="s">
        <v>246</v>
      </c>
      <c r="K1217" s="17" t="s">
        <v>251</v>
      </c>
      <c r="L1217" s="17" t="s">
        <v>917</v>
      </c>
      <c r="M1217" s="17">
        <v>0</v>
      </c>
      <c r="N1217" s="17">
        <v>0</v>
      </c>
      <c r="O1217" s="17">
        <v>2</v>
      </c>
      <c r="P1217" s="17">
        <v>3</v>
      </c>
      <c r="Q1217" s="17">
        <v>2</v>
      </c>
      <c r="R1217" s="17">
        <v>2</v>
      </c>
      <c r="S1217" s="17">
        <v>4</v>
      </c>
      <c r="T1217" s="17">
        <v>9</v>
      </c>
      <c r="U1217" s="17">
        <v>2</v>
      </c>
      <c r="V1217" s="18"/>
      <c r="W1217" s="18"/>
      <c r="X1217" s="18"/>
    </row>
    <row r="1218" spans="1:24" ht="28.2" thickBot="1" x14ac:dyDescent="0.35">
      <c r="A1218" s="17" t="s">
        <v>29</v>
      </c>
      <c r="B1218" s="17" t="s">
        <v>31</v>
      </c>
      <c r="C1218" s="17" t="s">
        <v>243</v>
      </c>
      <c r="D1218" s="17" t="s">
        <v>257</v>
      </c>
      <c r="E1218" s="17">
        <v>8</v>
      </c>
      <c r="F1218" s="17" t="s">
        <v>786</v>
      </c>
      <c r="G1218" s="18"/>
      <c r="H1218" s="17">
        <v>160101</v>
      </c>
      <c r="I1218" s="17" t="s">
        <v>31</v>
      </c>
      <c r="J1218" s="17" t="s">
        <v>246</v>
      </c>
      <c r="K1218" s="17" t="s">
        <v>251</v>
      </c>
      <c r="L1218" s="17" t="s">
        <v>21</v>
      </c>
      <c r="M1218" s="17">
        <v>33</v>
      </c>
      <c r="N1218" s="17">
        <v>39</v>
      </c>
      <c r="O1218" s="17">
        <v>41</v>
      </c>
      <c r="P1218" s="17">
        <v>74</v>
      </c>
      <c r="Q1218" s="17">
        <v>70</v>
      </c>
      <c r="R1218" s="17">
        <v>60</v>
      </c>
      <c r="S1218" s="17">
        <v>73</v>
      </c>
      <c r="T1218" s="17">
        <v>51</v>
      </c>
      <c r="U1218" s="17">
        <v>56</v>
      </c>
      <c r="V1218" s="18"/>
      <c r="W1218" s="18"/>
      <c r="X1218" s="18"/>
    </row>
    <row r="1219" spans="1:24" ht="28.2" thickBot="1" x14ac:dyDescent="0.35">
      <c r="A1219" s="17" t="s">
        <v>29</v>
      </c>
      <c r="B1219" s="17" t="s">
        <v>31</v>
      </c>
      <c r="C1219" s="17" t="s">
        <v>243</v>
      </c>
      <c r="D1219" s="17" t="s">
        <v>257</v>
      </c>
      <c r="E1219" s="17">
        <v>8</v>
      </c>
      <c r="F1219" s="17" t="s">
        <v>786</v>
      </c>
      <c r="G1219" s="18"/>
      <c r="H1219" s="17">
        <v>160101</v>
      </c>
      <c r="I1219" s="17" t="s">
        <v>31</v>
      </c>
      <c r="J1219" s="17" t="s">
        <v>246</v>
      </c>
      <c r="K1219" s="17" t="s">
        <v>251</v>
      </c>
      <c r="L1219" s="17" t="s">
        <v>23</v>
      </c>
      <c r="M1219" s="17">
        <v>0</v>
      </c>
      <c r="N1219" s="17">
        <v>0</v>
      </c>
      <c r="O1219" s="17">
        <v>0</v>
      </c>
      <c r="P1219" s="17">
        <v>0</v>
      </c>
      <c r="Q1219" s="17">
        <v>0</v>
      </c>
      <c r="R1219" s="17">
        <v>0</v>
      </c>
      <c r="S1219" s="17">
        <v>0</v>
      </c>
      <c r="T1219" s="17">
        <v>0</v>
      </c>
      <c r="U1219" s="17">
        <v>0</v>
      </c>
      <c r="V1219" s="18"/>
      <c r="W1219" s="18"/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257</v>
      </c>
      <c r="E1220" s="17">
        <v>8</v>
      </c>
      <c r="F1220" s="17" t="s">
        <v>786</v>
      </c>
      <c r="G1220" s="18"/>
      <c r="H1220" s="17">
        <v>160101</v>
      </c>
      <c r="I1220" s="17" t="s">
        <v>31</v>
      </c>
      <c r="J1220" s="17" t="s">
        <v>246</v>
      </c>
      <c r="K1220" s="17" t="s">
        <v>251</v>
      </c>
      <c r="L1220" s="17" t="s">
        <v>22</v>
      </c>
      <c r="M1220" s="17">
        <v>33</v>
      </c>
      <c r="N1220" s="17">
        <v>39</v>
      </c>
      <c r="O1220" s="17">
        <v>41</v>
      </c>
      <c r="P1220" s="17">
        <v>74</v>
      </c>
      <c r="Q1220" s="17">
        <v>70</v>
      </c>
      <c r="R1220" s="17">
        <v>60</v>
      </c>
      <c r="S1220" s="17">
        <v>73</v>
      </c>
      <c r="T1220" s="17">
        <v>51</v>
      </c>
      <c r="U1220" s="17">
        <v>8</v>
      </c>
      <c r="V1220" s="18"/>
      <c r="W1220" s="18"/>
      <c r="X1220" s="18"/>
    </row>
    <row r="1221" spans="1:24" ht="28.2" thickBot="1" x14ac:dyDescent="0.35">
      <c r="A1221" s="17" t="s">
        <v>29</v>
      </c>
      <c r="B1221" s="17" t="s">
        <v>31</v>
      </c>
      <c r="C1221" s="17" t="s">
        <v>243</v>
      </c>
      <c r="D1221" s="17" t="s">
        <v>257</v>
      </c>
      <c r="E1221" s="17">
        <v>8</v>
      </c>
      <c r="F1221" s="17" t="s">
        <v>786</v>
      </c>
      <c r="G1221" s="18"/>
      <c r="H1221" s="17">
        <v>160101</v>
      </c>
      <c r="I1221" s="17" t="s">
        <v>31</v>
      </c>
      <c r="J1221" s="17" t="s">
        <v>246</v>
      </c>
      <c r="K1221" s="17" t="s">
        <v>251</v>
      </c>
      <c r="L1221" s="17" t="s">
        <v>24</v>
      </c>
      <c r="M1221" s="17">
        <v>620</v>
      </c>
      <c r="N1221" s="17">
        <v>255</v>
      </c>
      <c r="O1221" s="17">
        <v>841</v>
      </c>
      <c r="P1221" s="17">
        <v>69</v>
      </c>
      <c r="Q1221" s="17">
        <v>1126</v>
      </c>
      <c r="R1221" s="17">
        <v>1000</v>
      </c>
      <c r="S1221" s="17">
        <v>950</v>
      </c>
      <c r="T1221" s="17">
        <v>1000</v>
      </c>
      <c r="U1221" s="17">
        <v>960</v>
      </c>
      <c r="V1221" s="18"/>
      <c r="W1221" s="18"/>
      <c r="X1221" s="18"/>
    </row>
    <row r="1222" spans="1:24" ht="28.2" thickBot="1" x14ac:dyDescent="0.35">
      <c r="A1222" s="17" t="s">
        <v>29</v>
      </c>
      <c r="B1222" s="17" t="s">
        <v>31</v>
      </c>
      <c r="C1222" s="17" t="s">
        <v>243</v>
      </c>
      <c r="D1222" s="17" t="s">
        <v>257</v>
      </c>
      <c r="E1222" s="17">
        <v>11</v>
      </c>
      <c r="F1222" s="17" t="s">
        <v>831</v>
      </c>
      <c r="G1222" s="18"/>
      <c r="H1222" s="17">
        <v>160101</v>
      </c>
      <c r="I1222" s="17" t="s">
        <v>31</v>
      </c>
      <c r="J1222" s="17" t="s">
        <v>246</v>
      </c>
      <c r="K1222" s="17" t="s">
        <v>251</v>
      </c>
      <c r="L1222" s="17" t="s">
        <v>917</v>
      </c>
      <c r="M1222" s="17">
        <v>0</v>
      </c>
      <c r="N1222" s="17">
        <v>0</v>
      </c>
      <c r="O1222" s="17">
        <v>0</v>
      </c>
      <c r="P1222" s="17">
        <v>1</v>
      </c>
      <c r="Q1222" s="17">
        <v>2</v>
      </c>
      <c r="R1222" s="17">
        <v>0</v>
      </c>
      <c r="S1222" s="17">
        <v>0</v>
      </c>
      <c r="T1222" s="17">
        <v>0</v>
      </c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243</v>
      </c>
      <c r="D1223" s="17" t="s">
        <v>257</v>
      </c>
      <c r="E1223" s="17">
        <v>11</v>
      </c>
      <c r="F1223" s="17" t="s">
        <v>831</v>
      </c>
      <c r="G1223" s="18"/>
      <c r="H1223" s="17">
        <v>160101</v>
      </c>
      <c r="I1223" s="17" t="s">
        <v>31</v>
      </c>
      <c r="J1223" s="17" t="s">
        <v>246</v>
      </c>
      <c r="K1223" s="17" t="s">
        <v>251</v>
      </c>
      <c r="L1223" s="17" t="s">
        <v>21</v>
      </c>
      <c r="M1223" s="17">
        <v>10</v>
      </c>
      <c r="N1223" s="17">
        <v>12</v>
      </c>
      <c r="O1223" s="17">
        <v>19</v>
      </c>
      <c r="P1223" s="17">
        <v>23</v>
      </c>
      <c r="Q1223" s="17">
        <v>16</v>
      </c>
      <c r="R1223" s="17">
        <v>5</v>
      </c>
      <c r="S1223" s="17">
        <v>21</v>
      </c>
      <c r="T1223" s="17">
        <v>18</v>
      </c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243</v>
      </c>
      <c r="D1224" s="17" t="s">
        <v>257</v>
      </c>
      <c r="E1224" s="17">
        <v>11</v>
      </c>
      <c r="F1224" s="17" t="s">
        <v>831</v>
      </c>
      <c r="G1224" s="18"/>
      <c r="H1224" s="17">
        <v>160101</v>
      </c>
      <c r="I1224" s="17" t="s">
        <v>31</v>
      </c>
      <c r="J1224" s="17" t="s">
        <v>246</v>
      </c>
      <c r="K1224" s="17" t="s">
        <v>251</v>
      </c>
      <c r="L1224" s="17" t="s">
        <v>23</v>
      </c>
      <c r="M1224" s="17">
        <v>0</v>
      </c>
      <c r="N1224" s="17">
        <v>0</v>
      </c>
      <c r="O1224" s="17">
        <v>0</v>
      </c>
      <c r="P1224" s="17">
        <v>0</v>
      </c>
      <c r="Q1224" s="17">
        <v>0</v>
      </c>
      <c r="R1224" s="17">
        <v>0</v>
      </c>
      <c r="S1224" s="17">
        <v>0</v>
      </c>
      <c r="T1224" s="17">
        <v>0</v>
      </c>
      <c r="U1224" s="18"/>
      <c r="V1224" s="18"/>
      <c r="W1224" s="18"/>
      <c r="X1224" s="18"/>
    </row>
    <row r="1225" spans="1:24" ht="15" thickBot="1" x14ac:dyDescent="0.35">
      <c r="A1225" s="17" t="s">
        <v>29</v>
      </c>
      <c r="B1225" s="17" t="s">
        <v>31</v>
      </c>
      <c r="C1225" s="17" t="s">
        <v>243</v>
      </c>
      <c r="D1225" s="17" t="s">
        <v>257</v>
      </c>
      <c r="E1225" s="17">
        <v>11</v>
      </c>
      <c r="F1225" s="17" t="s">
        <v>831</v>
      </c>
      <c r="G1225" s="18"/>
      <c r="H1225" s="17">
        <v>160101</v>
      </c>
      <c r="I1225" s="17" t="s">
        <v>31</v>
      </c>
      <c r="J1225" s="17" t="s">
        <v>246</v>
      </c>
      <c r="K1225" s="17" t="s">
        <v>251</v>
      </c>
      <c r="L1225" s="17" t="s">
        <v>24</v>
      </c>
      <c r="M1225" s="17">
        <v>351</v>
      </c>
      <c r="N1225" s="17">
        <v>127</v>
      </c>
      <c r="O1225" s="17">
        <v>367</v>
      </c>
      <c r="P1225" s="17">
        <v>417</v>
      </c>
      <c r="Q1225" s="17">
        <v>396</v>
      </c>
      <c r="R1225" s="17">
        <v>311</v>
      </c>
      <c r="S1225" s="17">
        <v>348</v>
      </c>
      <c r="T1225" s="17">
        <v>358</v>
      </c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243</v>
      </c>
      <c r="D1226" s="17" t="s">
        <v>257</v>
      </c>
      <c r="E1226" s="17">
        <v>11</v>
      </c>
      <c r="F1226" s="17" t="s">
        <v>831</v>
      </c>
      <c r="G1226" s="18"/>
      <c r="H1226" s="17">
        <v>160101</v>
      </c>
      <c r="I1226" s="17" t="s">
        <v>31</v>
      </c>
      <c r="J1226" s="17" t="s">
        <v>246</v>
      </c>
      <c r="K1226" s="17" t="s">
        <v>251</v>
      </c>
      <c r="L1226" s="17" t="s">
        <v>22</v>
      </c>
      <c r="M1226" s="17">
        <v>10</v>
      </c>
      <c r="N1226" s="17">
        <v>12</v>
      </c>
      <c r="O1226" s="17">
        <v>19</v>
      </c>
      <c r="P1226" s="17">
        <v>23</v>
      </c>
      <c r="Q1226" s="17">
        <v>16</v>
      </c>
      <c r="R1226" s="17">
        <v>5</v>
      </c>
      <c r="S1226" s="17">
        <v>21</v>
      </c>
      <c r="T1226" s="17">
        <v>18</v>
      </c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257</v>
      </c>
      <c r="E1227" s="17">
        <v>12</v>
      </c>
      <c r="F1227" s="17" t="s">
        <v>264</v>
      </c>
      <c r="G1227" s="18"/>
      <c r="H1227" s="17">
        <v>160101</v>
      </c>
      <c r="I1227" s="17" t="s">
        <v>31</v>
      </c>
      <c r="J1227" s="17" t="s">
        <v>246</v>
      </c>
      <c r="K1227" s="17" t="s">
        <v>251</v>
      </c>
      <c r="L1227" s="17" t="s">
        <v>21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8"/>
      <c r="V1227" s="18"/>
      <c r="W1227" s="18"/>
      <c r="X1227" s="18"/>
    </row>
    <row r="1228" spans="1:24" ht="28.2" thickBot="1" x14ac:dyDescent="0.35">
      <c r="A1228" s="17" t="s">
        <v>29</v>
      </c>
      <c r="B1228" s="17" t="s">
        <v>31</v>
      </c>
      <c r="C1228" s="17" t="s">
        <v>243</v>
      </c>
      <c r="D1228" s="17" t="s">
        <v>257</v>
      </c>
      <c r="E1228" s="17">
        <v>12</v>
      </c>
      <c r="F1228" s="17" t="s">
        <v>264</v>
      </c>
      <c r="G1228" s="18"/>
      <c r="H1228" s="17">
        <v>160101</v>
      </c>
      <c r="I1228" s="17" t="s">
        <v>31</v>
      </c>
      <c r="J1228" s="17" t="s">
        <v>246</v>
      </c>
      <c r="K1228" s="17" t="s">
        <v>251</v>
      </c>
      <c r="L1228" s="17" t="s">
        <v>917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  <c r="S1228" s="17">
        <v>0</v>
      </c>
      <c r="T1228" s="17">
        <v>0</v>
      </c>
      <c r="U1228" s="18"/>
      <c r="V1228" s="18"/>
      <c r="W1228" s="18"/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243</v>
      </c>
      <c r="D1229" s="17" t="s">
        <v>257</v>
      </c>
      <c r="E1229" s="17">
        <v>12</v>
      </c>
      <c r="F1229" s="17" t="s">
        <v>264</v>
      </c>
      <c r="G1229" s="18"/>
      <c r="H1229" s="17">
        <v>160101</v>
      </c>
      <c r="I1229" s="17" t="s">
        <v>31</v>
      </c>
      <c r="J1229" s="17" t="s">
        <v>246</v>
      </c>
      <c r="K1229" s="17" t="s">
        <v>251</v>
      </c>
      <c r="L1229" s="17" t="s">
        <v>23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8"/>
      <c r="V1229" s="18"/>
      <c r="W1229" s="18"/>
      <c r="X1229" s="18"/>
    </row>
    <row r="1230" spans="1:24" ht="15" thickBot="1" x14ac:dyDescent="0.35">
      <c r="A1230" s="17" t="s">
        <v>29</v>
      </c>
      <c r="B1230" s="17" t="s">
        <v>31</v>
      </c>
      <c r="C1230" s="17" t="s">
        <v>243</v>
      </c>
      <c r="D1230" s="17" t="s">
        <v>257</v>
      </c>
      <c r="E1230" s="17">
        <v>12</v>
      </c>
      <c r="F1230" s="17" t="s">
        <v>264</v>
      </c>
      <c r="G1230" s="18"/>
      <c r="H1230" s="17">
        <v>160101</v>
      </c>
      <c r="I1230" s="17" t="s">
        <v>31</v>
      </c>
      <c r="J1230" s="17" t="s">
        <v>246</v>
      </c>
      <c r="K1230" s="17" t="s">
        <v>251</v>
      </c>
      <c r="L1230" s="17" t="s">
        <v>22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8"/>
      <c r="V1230" s="18"/>
      <c r="W1230" s="18"/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257</v>
      </c>
      <c r="E1231" s="17">
        <v>12</v>
      </c>
      <c r="F1231" s="17" t="s">
        <v>264</v>
      </c>
      <c r="G1231" s="18"/>
      <c r="H1231" s="17">
        <v>160101</v>
      </c>
      <c r="I1231" s="17" t="s">
        <v>31</v>
      </c>
      <c r="J1231" s="17" t="s">
        <v>246</v>
      </c>
      <c r="K1231" s="17" t="s">
        <v>251</v>
      </c>
      <c r="L1231" s="17" t="s">
        <v>24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8"/>
      <c r="V1231" s="18"/>
      <c r="W1231" s="18"/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257</v>
      </c>
      <c r="E1232" s="17">
        <v>15</v>
      </c>
      <c r="F1232" s="17" t="s">
        <v>911</v>
      </c>
      <c r="G1232" s="18"/>
      <c r="H1232" s="17">
        <v>160101</v>
      </c>
      <c r="I1232" s="17" t="s">
        <v>31</v>
      </c>
      <c r="J1232" s="17" t="s">
        <v>246</v>
      </c>
      <c r="K1232" s="17" t="s">
        <v>251</v>
      </c>
      <c r="L1232" s="17" t="s">
        <v>21</v>
      </c>
      <c r="M1232" s="17">
        <v>0</v>
      </c>
      <c r="N1232" s="17">
        <v>0</v>
      </c>
      <c r="O1232" s="17">
        <v>1</v>
      </c>
      <c r="P1232" s="17">
        <v>2</v>
      </c>
      <c r="Q1232" s="17">
        <v>0</v>
      </c>
      <c r="R1232" s="17">
        <v>2</v>
      </c>
      <c r="S1232" s="17">
        <v>0</v>
      </c>
      <c r="T1232" s="17">
        <v>0</v>
      </c>
      <c r="U1232" s="18"/>
      <c r="V1232" s="18"/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257</v>
      </c>
      <c r="E1233" s="17">
        <v>15</v>
      </c>
      <c r="F1233" s="17" t="s">
        <v>911</v>
      </c>
      <c r="G1233" s="18"/>
      <c r="H1233" s="17">
        <v>160101</v>
      </c>
      <c r="I1233" s="17" t="s">
        <v>31</v>
      </c>
      <c r="J1233" s="17" t="s">
        <v>246</v>
      </c>
      <c r="K1233" s="17" t="s">
        <v>251</v>
      </c>
      <c r="L1233" s="17" t="s">
        <v>22</v>
      </c>
      <c r="M1233" s="17">
        <v>0</v>
      </c>
      <c r="N1233" s="17">
        <v>0</v>
      </c>
      <c r="O1233" s="17">
        <v>1</v>
      </c>
      <c r="P1233" s="17">
        <v>2</v>
      </c>
      <c r="Q1233" s="17">
        <v>0</v>
      </c>
      <c r="R1233" s="17">
        <v>2</v>
      </c>
      <c r="S1233" s="17">
        <v>0</v>
      </c>
      <c r="T1233" s="17">
        <v>0</v>
      </c>
      <c r="U1233" s="18"/>
      <c r="V1233" s="18"/>
      <c r="W1233" s="18"/>
      <c r="X1233" s="18"/>
    </row>
    <row r="1234" spans="1:24" ht="28.2" thickBot="1" x14ac:dyDescent="0.35">
      <c r="A1234" s="17" t="s">
        <v>29</v>
      </c>
      <c r="B1234" s="17" t="s">
        <v>31</v>
      </c>
      <c r="C1234" s="17" t="s">
        <v>243</v>
      </c>
      <c r="D1234" s="17" t="s">
        <v>257</v>
      </c>
      <c r="E1234" s="17">
        <v>15</v>
      </c>
      <c r="F1234" s="17" t="s">
        <v>911</v>
      </c>
      <c r="G1234" s="18"/>
      <c r="H1234" s="17">
        <v>160101</v>
      </c>
      <c r="I1234" s="17" t="s">
        <v>31</v>
      </c>
      <c r="J1234" s="17" t="s">
        <v>246</v>
      </c>
      <c r="K1234" s="17" t="s">
        <v>251</v>
      </c>
      <c r="L1234" s="17" t="s">
        <v>917</v>
      </c>
      <c r="M1234" s="17">
        <v>0</v>
      </c>
      <c r="N1234" s="17">
        <v>0</v>
      </c>
      <c r="O1234" s="17">
        <v>1</v>
      </c>
      <c r="P1234" s="17">
        <v>0</v>
      </c>
      <c r="Q1234" s="17">
        <v>0</v>
      </c>
      <c r="R1234" s="17">
        <v>2</v>
      </c>
      <c r="S1234" s="17">
        <v>0</v>
      </c>
      <c r="T1234" s="17">
        <v>0</v>
      </c>
      <c r="U1234" s="18"/>
      <c r="V1234" s="18"/>
      <c r="W1234" s="18"/>
      <c r="X1234" s="18"/>
    </row>
    <row r="1235" spans="1:24" ht="15" thickBot="1" x14ac:dyDescent="0.35">
      <c r="A1235" s="17" t="s">
        <v>29</v>
      </c>
      <c r="B1235" s="17" t="s">
        <v>31</v>
      </c>
      <c r="C1235" s="17" t="s">
        <v>243</v>
      </c>
      <c r="D1235" s="17" t="s">
        <v>257</v>
      </c>
      <c r="E1235" s="17">
        <v>15</v>
      </c>
      <c r="F1235" s="17" t="s">
        <v>911</v>
      </c>
      <c r="G1235" s="18"/>
      <c r="H1235" s="17">
        <v>160101</v>
      </c>
      <c r="I1235" s="17" t="s">
        <v>31</v>
      </c>
      <c r="J1235" s="17" t="s">
        <v>246</v>
      </c>
      <c r="K1235" s="17" t="s">
        <v>251</v>
      </c>
      <c r="L1235" s="17" t="s">
        <v>24</v>
      </c>
      <c r="M1235" s="17">
        <v>0</v>
      </c>
      <c r="N1235" s="17">
        <v>0</v>
      </c>
      <c r="O1235" s="17">
        <v>0</v>
      </c>
      <c r="P1235" s="17">
        <v>20</v>
      </c>
      <c r="Q1235" s="17">
        <v>0</v>
      </c>
      <c r="R1235" s="17">
        <v>0</v>
      </c>
      <c r="S1235" s="17">
        <v>2</v>
      </c>
      <c r="T1235" s="17">
        <v>0</v>
      </c>
      <c r="U1235" s="18"/>
      <c r="V1235" s="18"/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257</v>
      </c>
      <c r="E1236" s="17">
        <v>15</v>
      </c>
      <c r="F1236" s="17" t="s">
        <v>911</v>
      </c>
      <c r="G1236" s="18"/>
      <c r="H1236" s="17">
        <v>160101</v>
      </c>
      <c r="I1236" s="17" t="s">
        <v>31</v>
      </c>
      <c r="J1236" s="17" t="s">
        <v>246</v>
      </c>
      <c r="K1236" s="17" t="s">
        <v>251</v>
      </c>
      <c r="L1236" s="17" t="s">
        <v>23</v>
      </c>
      <c r="M1236" s="17">
        <v>0</v>
      </c>
      <c r="N1236" s="17">
        <v>0</v>
      </c>
      <c r="O1236" s="17">
        <v>0</v>
      </c>
      <c r="P1236" s="17">
        <v>0</v>
      </c>
      <c r="Q1236" s="17">
        <v>0</v>
      </c>
      <c r="R1236" s="17">
        <v>0</v>
      </c>
      <c r="S1236" s="17">
        <v>0</v>
      </c>
      <c r="T1236" s="17">
        <v>0</v>
      </c>
      <c r="U1236" s="18"/>
      <c r="V1236" s="18"/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257</v>
      </c>
      <c r="E1237" s="17">
        <v>270</v>
      </c>
      <c r="F1237" s="17" t="s">
        <v>265</v>
      </c>
      <c r="G1237" s="18"/>
      <c r="H1237" s="17">
        <v>160101</v>
      </c>
      <c r="I1237" s="17" t="s">
        <v>31</v>
      </c>
      <c r="J1237" s="17" t="s">
        <v>246</v>
      </c>
      <c r="K1237" s="17" t="s">
        <v>251</v>
      </c>
      <c r="L1237" s="17" t="s">
        <v>22</v>
      </c>
      <c r="M1237" s="17">
        <v>0</v>
      </c>
      <c r="N1237" s="17">
        <v>0</v>
      </c>
      <c r="O1237" s="17">
        <v>0</v>
      </c>
      <c r="P1237" s="17">
        <v>1</v>
      </c>
      <c r="Q1237" s="17">
        <v>0</v>
      </c>
      <c r="R1237" s="17">
        <v>0</v>
      </c>
      <c r="S1237" s="17">
        <v>0</v>
      </c>
      <c r="T1237" s="17">
        <v>1</v>
      </c>
      <c r="U1237" s="18"/>
      <c r="V1237" s="18"/>
      <c r="W1237" s="18"/>
      <c r="X1237" s="18"/>
    </row>
    <row r="1238" spans="1:24" ht="28.2" thickBot="1" x14ac:dyDescent="0.35">
      <c r="A1238" s="17" t="s">
        <v>29</v>
      </c>
      <c r="B1238" s="17" t="s">
        <v>31</v>
      </c>
      <c r="C1238" s="17" t="s">
        <v>243</v>
      </c>
      <c r="D1238" s="17" t="s">
        <v>257</v>
      </c>
      <c r="E1238" s="17">
        <v>270</v>
      </c>
      <c r="F1238" s="17" t="s">
        <v>265</v>
      </c>
      <c r="G1238" s="18"/>
      <c r="H1238" s="17">
        <v>160101</v>
      </c>
      <c r="I1238" s="17" t="s">
        <v>31</v>
      </c>
      <c r="J1238" s="17" t="s">
        <v>246</v>
      </c>
      <c r="K1238" s="17" t="s">
        <v>251</v>
      </c>
      <c r="L1238" s="17" t="s">
        <v>917</v>
      </c>
      <c r="M1238" s="17">
        <v>0</v>
      </c>
      <c r="N1238" s="17">
        <v>0</v>
      </c>
      <c r="O1238" s="17">
        <v>0</v>
      </c>
      <c r="P1238" s="17">
        <v>0</v>
      </c>
      <c r="Q1238" s="17">
        <v>0</v>
      </c>
      <c r="R1238" s="17">
        <v>0</v>
      </c>
      <c r="S1238" s="17">
        <v>0</v>
      </c>
      <c r="T1238" s="17">
        <v>0</v>
      </c>
      <c r="U1238" s="18"/>
      <c r="V1238" s="18"/>
      <c r="W1238" s="18"/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257</v>
      </c>
      <c r="E1239" s="17">
        <v>270</v>
      </c>
      <c r="F1239" s="17" t="s">
        <v>265</v>
      </c>
      <c r="G1239" s="18"/>
      <c r="H1239" s="17">
        <v>160101</v>
      </c>
      <c r="I1239" s="17" t="s">
        <v>31</v>
      </c>
      <c r="J1239" s="17" t="s">
        <v>246</v>
      </c>
      <c r="K1239" s="17" t="s">
        <v>251</v>
      </c>
      <c r="L1239" s="17" t="s">
        <v>24</v>
      </c>
      <c r="M1239" s="17">
        <v>0</v>
      </c>
      <c r="N1239" s="17">
        <v>0</v>
      </c>
      <c r="O1239" s="17">
        <v>0</v>
      </c>
      <c r="P1239" s="17">
        <v>500</v>
      </c>
      <c r="Q1239" s="17">
        <v>0</v>
      </c>
      <c r="R1239" s="17">
        <v>0</v>
      </c>
      <c r="S1239" s="17">
        <v>0</v>
      </c>
      <c r="T1239" s="17">
        <v>700</v>
      </c>
      <c r="U1239" s="18"/>
      <c r="V1239" s="18"/>
      <c r="W1239" s="18"/>
      <c r="X1239" s="18"/>
    </row>
    <row r="1240" spans="1:24" ht="15" thickBot="1" x14ac:dyDescent="0.35">
      <c r="A1240" s="17" t="s">
        <v>29</v>
      </c>
      <c r="B1240" s="17" t="s">
        <v>31</v>
      </c>
      <c r="C1240" s="17" t="s">
        <v>243</v>
      </c>
      <c r="D1240" s="17" t="s">
        <v>257</v>
      </c>
      <c r="E1240" s="17">
        <v>270</v>
      </c>
      <c r="F1240" s="17" t="s">
        <v>265</v>
      </c>
      <c r="G1240" s="18"/>
      <c r="H1240" s="17">
        <v>160101</v>
      </c>
      <c r="I1240" s="17" t="s">
        <v>31</v>
      </c>
      <c r="J1240" s="17" t="s">
        <v>246</v>
      </c>
      <c r="K1240" s="17" t="s">
        <v>251</v>
      </c>
      <c r="L1240" s="17" t="s">
        <v>23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>
        <v>0</v>
      </c>
      <c r="T1240" s="17">
        <v>0</v>
      </c>
      <c r="U1240" s="18"/>
      <c r="V1240" s="18"/>
      <c r="W1240" s="18"/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257</v>
      </c>
      <c r="E1241" s="17">
        <v>270</v>
      </c>
      <c r="F1241" s="17" t="s">
        <v>265</v>
      </c>
      <c r="G1241" s="18"/>
      <c r="H1241" s="17">
        <v>160101</v>
      </c>
      <c r="I1241" s="17" t="s">
        <v>31</v>
      </c>
      <c r="J1241" s="17" t="s">
        <v>246</v>
      </c>
      <c r="K1241" s="17" t="s">
        <v>251</v>
      </c>
      <c r="L1241" s="17" t="s">
        <v>21</v>
      </c>
      <c r="M1241" s="17">
        <v>0</v>
      </c>
      <c r="N1241" s="17">
        <v>0</v>
      </c>
      <c r="O1241" s="17">
        <v>0</v>
      </c>
      <c r="P1241" s="17">
        <v>1</v>
      </c>
      <c r="Q1241" s="17">
        <v>0</v>
      </c>
      <c r="R1241" s="17">
        <v>0</v>
      </c>
      <c r="S1241" s="17">
        <v>0</v>
      </c>
      <c r="T1241" s="17">
        <v>1</v>
      </c>
      <c r="U1241" s="18"/>
      <c r="V1241" s="18"/>
      <c r="W1241" s="18"/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257</v>
      </c>
      <c r="E1242" s="17">
        <v>273</v>
      </c>
      <c r="F1242" s="17" t="s">
        <v>787</v>
      </c>
      <c r="G1242" s="18"/>
      <c r="H1242" s="17">
        <v>160102</v>
      </c>
      <c r="I1242" s="17" t="s">
        <v>31</v>
      </c>
      <c r="J1242" s="17" t="s">
        <v>246</v>
      </c>
      <c r="K1242" s="17" t="s">
        <v>259</v>
      </c>
      <c r="L1242" s="17" t="s">
        <v>21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8"/>
      <c r="V1242" s="18"/>
      <c r="W1242" s="18"/>
      <c r="X1242" s="18"/>
    </row>
    <row r="1243" spans="1:24" ht="15" thickBot="1" x14ac:dyDescent="0.35">
      <c r="A1243" s="17" t="s">
        <v>29</v>
      </c>
      <c r="B1243" s="17" t="s">
        <v>31</v>
      </c>
      <c r="C1243" s="17" t="s">
        <v>243</v>
      </c>
      <c r="D1243" s="17" t="s">
        <v>257</v>
      </c>
      <c r="E1243" s="17">
        <v>273</v>
      </c>
      <c r="F1243" s="17" t="s">
        <v>787</v>
      </c>
      <c r="G1243" s="18"/>
      <c r="H1243" s="17">
        <v>160102</v>
      </c>
      <c r="I1243" s="17" t="s">
        <v>31</v>
      </c>
      <c r="J1243" s="17" t="s">
        <v>246</v>
      </c>
      <c r="K1243" s="17" t="s">
        <v>259</v>
      </c>
      <c r="L1243" s="17" t="s">
        <v>24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  <c r="S1243" s="17">
        <v>0</v>
      </c>
      <c r="T1243" s="17">
        <v>0</v>
      </c>
      <c r="U1243" s="18"/>
      <c r="V1243" s="18"/>
      <c r="W1243" s="18"/>
      <c r="X1243" s="18"/>
    </row>
    <row r="1244" spans="1:24" ht="28.2" thickBot="1" x14ac:dyDescent="0.35">
      <c r="A1244" s="17" t="s">
        <v>29</v>
      </c>
      <c r="B1244" s="17" t="s">
        <v>31</v>
      </c>
      <c r="C1244" s="17" t="s">
        <v>243</v>
      </c>
      <c r="D1244" s="17" t="s">
        <v>257</v>
      </c>
      <c r="E1244" s="17">
        <v>273</v>
      </c>
      <c r="F1244" s="17" t="s">
        <v>787</v>
      </c>
      <c r="G1244" s="18"/>
      <c r="H1244" s="17">
        <v>160102</v>
      </c>
      <c r="I1244" s="17" t="s">
        <v>31</v>
      </c>
      <c r="J1244" s="17" t="s">
        <v>246</v>
      </c>
      <c r="K1244" s="17" t="s">
        <v>259</v>
      </c>
      <c r="L1244" s="17" t="s">
        <v>917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8"/>
      <c r="V1244" s="18"/>
      <c r="W1244" s="18"/>
      <c r="X1244" s="18"/>
    </row>
    <row r="1245" spans="1:24" ht="15" thickBot="1" x14ac:dyDescent="0.35">
      <c r="A1245" s="17" t="s">
        <v>29</v>
      </c>
      <c r="B1245" s="17" t="s">
        <v>31</v>
      </c>
      <c r="C1245" s="17" t="s">
        <v>243</v>
      </c>
      <c r="D1245" s="17" t="s">
        <v>257</v>
      </c>
      <c r="E1245" s="17">
        <v>273</v>
      </c>
      <c r="F1245" s="17" t="s">
        <v>787</v>
      </c>
      <c r="G1245" s="18"/>
      <c r="H1245" s="17">
        <v>160102</v>
      </c>
      <c r="I1245" s="17" t="s">
        <v>31</v>
      </c>
      <c r="J1245" s="17" t="s">
        <v>246</v>
      </c>
      <c r="K1245" s="17" t="s">
        <v>259</v>
      </c>
      <c r="L1245" s="17" t="s">
        <v>22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8"/>
      <c r="V1245" s="18"/>
      <c r="W1245" s="18"/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257</v>
      </c>
      <c r="E1246" s="17">
        <v>273</v>
      </c>
      <c r="F1246" s="17" t="s">
        <v>787</v>
      </c>
      <c r="G1246" s="18"/>
      <c r="H1246" s="17">
        <v>160102</v>
      </c>
      <c r="I1246" s="17" t="s">
        <v>31</v>
      </c>
      <c r="J1246" s="17" t="s">
        <v>246</v>
      </c>
      <c r="K1246" s="17" t="s">
        <v>259</v>
      </c>
      <c r="L1246" s="17" t="s">
        <v>23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8"/>
      <c r="V1246" s="18"/>
      <c r="W1246" s="18"/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257</v>
      </c>
      <c r="E1247" s="17">
        <v>6945</v>
      </c>
      <c r="F1247" s="17" t="s">
        <v>788</v>
      </c>
      <c r="G1247" s="18"/>
      <c r="H1247" s="17">
        <v>160101</v>
      </c>
      <c r="I1247" s="17" t="s">
        <v>31</v>
      </c>
      <c r="J1247" s="17" t="s">
        <v>246</v>
      </c>
      <c r="K1247" s="17" t="s">
        <v>251</v>
      </c>
      <c r="L1247" s="17" t="s">
        <v>21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8"/>
      <c r="V1247" s="18"/>
      <c r="W1247" s="18"/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257</v>
      </c>
      <c r="E1248" s="17">
        <v>6945</v>
      </c>
      <c r="F1248" s="17" t="s">
        <v>788</v>
      </c>
      <c r="G1248" s="18"/>
      <c r="H1248" s="17">
        <v>160101</v>
      </c>
      <c r="I1248" s="17" t="s">
        <v>31</v>
      </c>
      <c r="J1248" s="17" t="s">
        <v>246</v>
      </c>
      <c r="K1248" s="17" t="s">
        <v>251</v>
      </c>
      <c r="L1248" s="17" t="s">
        <v>24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8"/>
      <c r="V1248" s="18"/>
      <c r="W1248" s="18"/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257</v>
      </c>
      <c r="E1249" s="17">
        <v>6945</v>
      </c>
      <c r="F1249" s="17" t="s">
        <v>788</v>
      </c>
      <c r="G1249" s="18"/>
      <c r="H1249" s="17">
        <v>160101</v>
      </c>
      <c r="I1249" s="17" t="s">
        <v>31</v>
      </c>
      <c r="J1249" s="17" t="s">
        <v>246</v>
      </c>
      <c r="K1249" s="17" t="s">
        <v>251</v>
      </c>
      <c r="L1249" s="17" t="s">
        <v>22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8"/>
      <c r="V1249" s="18"/>
      <c r="W1249" s="18"/>
      <c r="X1249" s="18"/>
    </row>
    <row r="1250" spans="1:24" ht="15" thickBot="1" x14ac:dyDescent="0.35">
      <c r="A1250" s="17" t="s">
        <v>29</v>
      </c>
      <c r="B1250" s="17" t="s">
        <v>31</v>
      </c>
      <c r="C1250" s="17" t="s">
        <v>243</v>
      </c>
      <c r="D1250" s="17" t="s">
        <v>257</v>
      </c>
      <c r="E1250" s="17">
        <v>6945</v>
      </c>
      <c r="F1250" s="17" t="s">
        <v>788</v>
      </c>
      <c r="G1250" s="18"/>
      <c r="H1250" s="17">
        <v>160101</v>
      </c>
      <c r="I1250" s="17" t="s">
        <v>31</v>
      </c>
      <c r="J1250" s="17" t="s">
        <v>246</v>
      </c>
      <c r="K1250" s="17" t="s">
        <v>251</v>
      </c>
      <c r="L1250" s="17" t="s">
        <v>23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8"/>
      <c r="V1250" s="18"/>
      <c r="W1250" s="18"/>
      <c r="X1250" s="18"/>
    </row>
    <row r="1251" spans="1:24" ht="28.2" thickBot="1" x14ac:dyDescent="0.35">
      <c r="A1251" s="17" t="s">
        <v>29</v>
      </c>
      <c r="B1251" s="17" t="s">
        <v>31</v>
      </c>
      <c r="C1251" s="17" t="s">
        <v>243</v>
      </c>
      <c r="D1251" s="17" t="s">
        <v>257</v>
      </c>
      <c r="E1251" s="17">
        <v>6945</v>
      </c>
      <c r="F1251" s="17" t="s">
        <v>788</v>
      </c>
      <c r="G1251" s="18"/>
      <c r="H1251" s="17">
        <v>160101</v>
      </c>
      <c r="I1251" s="17" t="s">
        <v>31</v>
      </c>
      <c r="J1251" s="17" t="s">
        <v>246</v>
      </c>
      <c r="K1251" s="17" t="s">
        <v>251</v>
      </c>
      <c r="L1251" s="17" t="s">
        <v>917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8"/>
      <c r="V1251" s="18"/>
      <c r="W1251" s="18"/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257</v>
      </c>
      <c r="E1252" s="17">
        <v>21334</v>
      </c>
      <c r="F1252" s="17" t="s">
        <v>268</v>
      </c>
      <c r="G1252" s="18"/>
      <c r="H1252" s="17">
        <v>160101</v>
      </c>
      <c r="I1252" s="17" t="s">
        <v>31</v>
      </c>
      <c r="J1252" s="17" t="s">
        <v>246</v>
      </c>
      <c r="K1252" s="17" t="s">
        <v>251</v>
      </c>
      <c r="L1252" s="17" t="s">
        <v>21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8"/>
      <c r="V1252" s="18"/>
      <c r="W1252" s="18"/>
      <c r="X1252" s="18"/>
    </row>
    <row r="1253" spans="1:24" ht="28.2" thickBot="1" x14ac:dyDescent="0.35">
      <c r="A1253" s="17" t="s">
        <v>29</v>
      </c>
      <c r="B1253" s="17" t="s">
        <v>31</v>
      </c>
      <c r="C1253" s="17" t="s">
        <v>243</v>
      </c>
      <c r="D1253" s="17" t="s">
        <v>257</v>
      </c>
      <c r="E1253" s="17">
        <v>21334</v>
      </c>
      <c r="F1253" s="17" t="s">
        <v>268</v>
      </c>
      <c r="G1253" s="18"/>
      <c r="H1253" s="17">
        <v>160101</v>
      </c>
      <c r="I1253" s="17" t="s">
        <v>31</v>
      </c>
      <c r="J1253" s="17" t="s">
        <v>246</v>
      </c>
      <c r="K1253" s="17" t="s">
        <v>251</v>
      </c>
      <c r="L1253" s="17" t="s">
        <v>917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8"/>
      <c r="V1253" s="18"/>
      <c r="W1253" s="18"/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257</v>
      </c>
      <c r="E1254" s="17">
        <v>21334</v>
      </c>
      <c r="F1254" s="17" t="s">
        <v>268</v>
      </c>
      <c r="G1254" s="18"/>
      <c r="H1254" s="17">
        <v>160101</v>
      </c>
      <c r="I1254" s="17" t="s">
        <v>31</v>
      </c>
      <c r="J1254" s="17" t="s">
        <v>246</v>
      </c>
      <c r="K1254" s="17" t="s">
        <v>251</v>
      </c>
      <c r="L1254" s="17" t="s">
        <v>24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8"/>
      <c r="V1254" s="18"/>
      <c r="W1254" s="18"/>
      <c r="X1254" s="18"/>
    </row>
    <row r="1255" spans="1:24" ht="15" thickBot="1" x14ac:dyDescent="0.35">
      <c r="A1255" s="17" t="s">
        <v>29</v>
      </c>
      <c r="B1255" s="17" t="s">
        <v>31</v>
      </c>
      <c r="C1255" s="17" t="s">
        <v>243</v>
      </c>
      <c r="D1255" s="17" t="s">
        <v>257</v>
      </c>
      <c r="E1255" s="17">
        <v>21334</v>
      </c>
      <c r="F1255" s="17" t="s">
        <v>268</v>
      </c>
      <c r="G1255" s="18"/>
      <c r="H1255" s="17">
        <v>160101</v>
      </c>
      <c r="I1255" s="17" t="s">
        <v>31</v>
      </c>
      <c r="J1255" s="17" t="s">
        <v>246</v>
      </c>
      <c r="K1255" s="17" t="s">
        <v>251</v>
      </c>
      <c r="L1255" s="17" t="s">
        <v>22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8"/>
      <c r="V1255" s="18"/>
      <c r="W1255" s="18"/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257</v>
      </c>
      <c r="E1256" s="17">
        <v>21334</v>
      </c>
      <c r="F1256" s="17" t="s">
        <v>268</v>
      </c>
      <c r="G1256" s="18"/>
      <c r="H1256" s="17">
        <v>160101</v>
      </c>
      <c r="I1256" s="17" t="s">
        <v>31</v>
      </c>
      <c r="J1256" s="17" t="s">
        <v>246</v>
      </c>
      <c r="K1256" s="17" t="s">
        <v>251</v>
      </c>
      <c r="L1256" s="17" t="s">
        <v>23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8"/>
      <c r="V1256" s="18"/>
      <c r="W1256" s="18"/>
      <c r="X1256" s="18"/>
    </row>
    <row r="1257" spans="1:24" ht="15" thickBot="1" x14ac:dyDescent="0.35">
      <c r="A1257" s="17" t="s">
        <v>29</v>
      </c>
      <c r="B1257" s="17" t="s">
        <v>31</v>
      </c>
      <c r="C1257" s="17" t="s">
        <v>243</v>
      </c>
      <c r="D1257" s="17" t="s">
        <v>269</v>
      </c>
      <c r="E1257" s="17">
        <v>25</v>
      </c>
      <c r="F1257" s="17" t="s">
        <v>270</v>
      </c>
      <c r="G1257" s="18"/>
      <c r="H1257" s="17">
        <v>160113</v>
      </c>
      <c r="I1257" s="17" t="s">
        <v>31</v>
      </c>
      <c r="J1257" s="17" t="s">
        <v>246</v>
      </c>
      <c r="K1257" s="17" t="s">
        <v>271</v>
      </c>
      <c r="L1257" s="17" t="s">
        <v>24</v>
      </c>
      <c r="M1257" s="17">
        <v>9962</v>
      </c>
      <c r="N1257" s="17">
        <v>8659</v>
      </c>
      <c r="O1257" s="17">
        <v>8404</v>
      </c>
      <c r="P1257" s="17">
        <v>10464</v>
      </c>
      <c r="Q1257" s="17">
        <v>13437</v>
      </c>
      <c r="R1257" s="17">
        <v>7171</v>
      </c>
      <c r="S1257" s="17">
        <v>8944</v>
      </c>
      <c r="T1257" s="17">
        <v>8904</v>
      </c>
      <c r="U1257" s="18"/>
      <c r="V1257" s="18"/>
      <c r="W1257" s="18"/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269</v>
      </c>
      <c r="E1258" s="17">
        <v>25</v>
      </c>
      <c r="F1258" s="17" t="s">
        <v>270</v>
      </c>
      <c r="G1258" s="18"/>
      <c r="H1258" s="17">
        <v>160113</v>
      </c>
      <c r="I1258" s="17" t="s">
        <v>31</v>
      </c>
      <c r="J1258" s="17" t="s">
        <v>246</v>
      </c>
      <c r="K1258" s="17" t="s">
        <v>271</v>
      </c>
      <c r="L1258" s="17" t="s">
        <v>21</v>
      </c>
      <c r="M1258" s="17">
        <v>112</v>
      </c>
      <c r="N1258" s="17">
        <v>120</v>
      </c>
      <c r="O1258" s="17">
        <v>129</v>
      </c>
      <c r="P1258" s="17">
        <v>135</v>
      </c>
      <c r="Q1258" s="17">
        <v>101</v>
      </c>
      <c r="R1258" s="17">
        <v>97</v>
      </c>
      <c r="S1258" s="17">
        <v>133</v>
      </c>
      <c r="T1258" s="17">
        <v>78</v>
      </c>
      <c r="U1258" s="18"/>
      <c r="V1258" s="18"/>
      <c r="W1258" s="18"/>
      <c r="X1258" s="18"/>
    </row>
    <row r="1259" spans="1:24" ht="28.2" thickBot="1" x14ac:dyDescent="0.35">
      <c r="A1259" s="17" t="s">
        <v>29</v>
      </c>
      <c r="B1259" s="17" t="s">
        <v>31</v>
      </c>
      <c r="C1259" s="17" t="s">
        <v>243</v>
      </c>
      <c r="D1259" s="17" t="s">
        <v>269</v>
      </c>
      <c r="E1259" s="17">
        <v>25</v>
      </c>
      <c r="F1259" s="17" t="s">
        <v>270</v>
      </c>
      <c r="G1259" s="18"/>
      <c r="H1259" s="17">
        <v>160113</v>
      </c>
      <c r="I1259" s="17" t="s">
        <v>31</v>
      </c>
      <c r="J1259" s="17" t="s">
        <v>246</v>
      </c>
      <c r="K1259" s="17" t="s">
        <v>271</v>
      </c>
      <c r="L1259" s="17" t="s">
        <v>917</v>
      </c>
      <c r="M1259" s="17">
        <v>3</v>
      </c>
      <c r="N1259" s="17">
        <v>4</v>
      </c>
      <c r="O1259" s="17">
        <v>6</v>
      </c>
      <c r="P1259" s="17">
        <v>10</v>
      </c>
      <c r="Q1259" s="17">
        <v>9</v>
      </c>
      <c r="R1259" s="17">
        <v>4</v>
      </c>
      <c r="S1259" s="17">
        <v>0</v>
      </c>
      <c r="T1259" s="17">
        <v>0</v>
      </c>
      <c r="U1259" s="18"/>
      <c r="V1259" s="18"/>
      <c r="W1259" s="18"/>
      <c r="X1259" s="18"/>
    </row>
    <row r="1260" spans="1:24" ht="15" thickBot="1" x14ac:dyDescent="0.35">
      <c r="A1260" s="17" t="s">
        <v>29</v>
      </c>
      <c r="B1260" s="17" t="s">
        <v>31</v>
      </c>
      <c r="C1260" s="17" t="s">
        <v>243</v>
      </c>
      <c r="D1260" s="17" t="s">
        <v>269</v>
      </c>
      <c r="E1260" s="17">
        <v>25</v>
      </c>
      <c r="F1260" s="17" t="s">
        <v>270</v>
      </c>
      <c r="G1260" s="18"/>
      <c r="H1260" s="17">
        <v>160113</v>
      </c>
      <c r="I1260" s="17" t="s">
        <v>31</v>
      </c>
      <c r="J1260" s="17" t="s">
        <v>246</v>
      </c>
      <c r="K1260" s="17" t="s">
        <v>271</v>
      </c>
      <c r="L1260" s="17" t="s">
        <v>23</v>
      </c>
      <c r="M1260" s="17">
        <v>0</v>
      </c>
      <c r="N1260" s="17">
        <v>0</v>
      </c>
      <c r="O1260" s="17">
        <v>0</v>
      </c>
      <c r="P1260" s="17">
        <v>0</v>
      </c>
      <c r="Q1260" s="17">
        <v>0</v>
      </c>
      <c r="R1260" s="17">
        <v>0</v>
      </c>
      <c r="S1260" s="17">
        <v>0</v>
      </c>
      <c r="T1260" s="17">
        <v>0</v>
      </c>
      <c r="U1260" s="18"/>
      <c r="V1260" s="18"/>
      <c r="W1260" s="18"/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269</v>
      </c>
      <c r="E1261" s="17">
        <v>25</v>
      </c>
      <c r="F1261" s="17" t="s">
        <v>270</v>
      </c>
      <c r="G1261" s="18"/>
      <c r="H1261" s="17">
        <v>160113</v>
      </c>
      <c r="I1261" s="17" t="s">
        <v>31</v>
      </c>
      <c r="J1261" s="17" t="s">
        <v>246</v>
      </c>
      <c r="K1261" s="17" t="s">
        <v>271</v>
      </c>
      <c r="L1261" s="17" t="s">
        <v>22</v>
      </c>
      <c r="M1261" s="17">
        <v>112</v>
      </c>
      <c r="N1261" s="17">
        <v>120</v>
      </c>
      <c r="O1261" s="17">
        <v>129</v>
      </c>
      <c r="P1261" s="17">
        <v>135</v>
      </c>
      <c r="Q1261" s="17">
        <v>101</v>
      </c>
      <c r="R1261" s="17">
        <v>97</v>
      </c>
      <c r="S1261" s="17">
        <v>133</v>
      </c>
      <c r="T1261" s="17">
        <v>78</v>
      </c>
      <c r="U1261" s="18"/>
      <c r="V1261" s="18"/>
      <c r="W1261" s="18"/>
      <c r="X1261" s="18"/>
    </row>
    <row r="1262" spans="1:24" ht="28.2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26</v>
      </c>
      <c r="F1262" s="17" t="s">
        <v>272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917</v>
      </c>
      <c r="M1262" s="17">
        <v>2</v>
      </c>
      <c r="N1262" s="17">
        <v>2</v>
      </c>
      <c r="O1262" s="17">
        <v>5</v>
      </c>
      <c r="P1262" s="17">
        <v>0</v>
      </c>
      <c r="Q1262" s="17">
        <v>2</v>
      </c>
      <c r="R1262" s="17">
        <v>0</v>
      </c>
      <c r="S1262" s="17">
        <v>1</v>
      </c>
      <c r="T1262" s="17">
        <v>2</v>
      </c>
      <c r="U1262" s="18"/>
      <c r="V1262" s="18"/>
      <c r="W1262" s="18"/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26</v>
      </c>
      <c r="F1263" s="17" t="s">
        <v>272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21</v>
      </c>
      <c r="M1263" s="17">
        <v>55</v>
      </c>
      <c r="N1263" s="17">
        <v>44</v>
      </c>
      <c r="O1263" s="17">
        <v>41</v>
      </c>
      <c r="P1263" s="17">
        <v>56</v>
      </c>
      <c r="Q1263" s="17">
        <v>84</v>
      </c>
      <c r="R1263" s="17">
        <v>26</v>
      </c>
      <c r="S1263" s="17">
        <v>24</v>
      </c>
      <c r="T1263" s="17">
        <v>53</v>
      </c>
      <c r="U1263" s="18"/>
      <c r="V1263" s="18"/>
      <c r="W1263" s="18"/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26</v>
      </c>
      <c r="F1264" s="17" t="s">
        <v>272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23</v>
      </c>
      <c r="M1264" s="17">
        <v>0</v>
      </c>
      <c r="N1264" s="17">
        <v>0</v>
      </c>
      <c r="O1264" s="17">
        <v>0</v>
      </c>
      <c r="P1264" s="17">
        <v>0</v>
      </c>
      <c r="Q1264" s="17">
        <v>0</v>
      </c>
      <c r="R1264" s="17">
        <v>0</v>
      </c>
      <c r="S1264" s="17">
        <v>0</v>
      </c>
      <c r="T1264" s="17">
        <v>0</v>
      </c>
      <c r="U1264" s="18"/>
      <c r="V1264" s="18"/>
      <c r="W1264" s="18"/>
      <c r="X1264" s="18"/>
    </row>
    <row r="1265" spans="1:24" ht="15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26</v>
      </c>
      <c r="F1265" s="17" t="s">
        <v>272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22</v>
      </c>
      <c r="M1265" s="17">
        <v>55</v>
      </c>
      <c r="N1265" s="17">
        <v>44</v>
      </c>
      <c r="O1265" s="17">
        <v>41</v>
      </c>
      <c r="P1265" s="17">
        <v>56</v>
      </c>
      <c r="Q1265" s="17">
        <v>84</v>
      </c>
      <c r="R1265" s="17">
        <v>26</v>
      </c>
      <c r="S1265" s="17">
        <v>24</v>
      </c>
      <c r="T1265" s="17">
        <v>53</v>
      </c>
      <c r="U1265" s="18"/>
      <c r="V1265" s="18"/>
      <c r="W1265" s="18"/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26</v>
      </c>
      <c r="F1266" s="17" t="s">
        <v>272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24</v>
      </c>
      <c r="M1266" s="17">
        <v>1295</v>
      </c>
      <c r="N1266" s="17">
        <v>1295</v>
      </c>
      <c r="O1266" s="17">
        <v>2709</v>
      </c>
      <c r="P1266" s="17">
        <v>2709</v>
      </c>
      <c r="Q1266" s="17">
        <v>1295</v>
      </c>
      <c r="R1266" s="17">
        <v>1295</v>
      </c>
      <c r="S1266" s="17">
        <v>2850</v>
      </c>
      <c r="T1266" s="17">
        <v>2850</v>
      </c>
      <c r="U1266" s="18"/>
      <c r="V1266" s="18"/>
      <c r="W1266" s="18"/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27</v>
      </c>
      <c r="F1267" s="17" t="s">
        <v>789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21</v>
      </c>
      <c r="M1267" s="17">
        <v>89</v>
      </c>
      <c r="N1267" s="17">
        <v>94</v>
      </c>
      <c r="O1267" s="17">
        <v>38</v>
      </c>
      <c r="P1267" s="17">
        <v>116</v>
      </c>
      <c r="Q1267" s="17">
        <v>128</v>
      </c>
      <c r="R1267" s="17">
        <v>63</v>
      </c>
      <c r="S1267" s="17">
        <v>128</v>
      </c>
      <c r="T1267" s="17">
        <v>150</v>
      </c>
      <c r="U1267" s="18"/>
      <c r="V1267" s="18"/>
      <c r="W1267" s="18"/>
      <c r="X1267" s="18"/>
    </row>
    <row r="1268" spans="1:24" ht="28.2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27</v>
      </c>
      <c r="F1268" s="17" t="s">
        <v>789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917</v>
      </c>
      <c r="M1268" s="17">
        <v>0</v>
      </c>
      <c r="N1268" s="17">
        <v>1</v>
      </c>
      <c r="O1268" s="17">
        <v>1</v>
      </c>
      <c r="P1268" s="17">
        <v>0</v>
      </c>
      <c r="Q1268" s="17">
        <v>2</v>
      </c>
      <c r="R1268" s="17">
        <v>5</v>
      </c>
      <c r="S1268" s="17">
        <v>3</v>
      </c>
      <c r="T1268" s="17">
        <v>5</v>
      </c>
      <c r="U1268" s="18"/>
      <c r="V1268" s="18"/>
      <c r="W1268" s="18"/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27</v>
      </c>
      <c r="F1269" s="17" t="s">
        <v>789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24</v>
      </c>
      <c r="M1269" s="17">
        <v>3560</v>
      </c>
      <c r="N1269" s="17">
        <v>3598</v>
      </c>
      <c r="O1269" s="17">
        <v>3600</v>
      </c>
      <c r="P1269" s="17">
        <v>3600</v>
      </c>
      <c r="Q1269" s="17">
        <v>300</v>
      </c>
      <c r="R1269" s="17">
        <v>61</v>
      </c>
      <c r="S1269" s="17">
        <v>3500</v>
      </c>
      <c r="T1269" s="17">
        <v>1609</v>
      </c>
      <c r="U1269" s="18"/>
      <c r="V1269" s="18"/>
      <c r="W1269" s="18"/>
      <c r="X1269" s="18"/>
    </row>
    <row r="1270" spans="1:24" ht="15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27</v>
      </c>
      <c r="F1270" s="17" t="s">
        <v>789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23</v>
      </c>
      <c r="M1270" s="17">
        <v>0</v>
      </c>
      <c r="N1270" s="17">
        <v>0</v>
      </c>
      <c r="O1270" s="17">
        <v>0</v>
      </c>
      <c r="P1270" s="17">
        <v>0</v>
      </c>
      <c r="Q1270" s="17">
        <v>0</v>
      </c>
      <c r="R1270" s="17">
        <v>0</v>
      </c>
      <c r="S1270" s="17">
        <v>0</v>
      </c>
      <c r="T1270" s="17">
        <v>0</v>
      </c>
      <c r="U1270" s="18"/>
      <c r="V1270" s="18"/>
      <c r="W1270" s="18"/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27</v>
      </c>
      <c r="F1271" s="17" t="s">
        <v>789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22</v>
      </c>
      <c r="M1271" s="17">
        <v>89</v>
      </c>
      <c r="N1271" s="17">
        <v>94</v>
      </c>
      <c r="O1271" s="17">
        <v>38</v>
      </c>
      <c r="P1271" s="17">
        <v>116</v>
      </c>
      <c r="Q1271" s="17">
        <v>128</v>
      </c>
      <c r="R1271" s="17">
        <v>63</v>
      </c>
      <c r="S1271" s="17">
        <v>128</v>
      </c>
      <c r="T1271" s="17">
        <v>150</v>
      </c>
      <c r="U1271" s="18"/>
      <c r="V1271" s="18"/>
      <c r="W1271" s="18"/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28</v>
      </c>
      <c r="F1272" s="17" t="s">
        <v>790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21</v>
      </c>
      <c r="M1272" s="17">
        <v>11</v>
      </c>
      <c r="N1272" s="17">
        <v>7</v>
      </c>
      <c r="O1272" s="17">
        <v>10</v>
      </c>
      <c r="P1272" s="17">
        <v>17</v>
      </c>
      <c r="Q1272" s="17">
        <v>9</v>
      </c>
      <c r="R1272" s="17">
        <v>5</v>
      </c>
      <c r="S1272" s="17">
        <v>6</v>
      </c>
      <c r="T1272" s="17">
        <v>18</v>
      </c>
      <c r="U1272" s="17">
        <v>10</v>
      </c>
      <c r="V1272" s="18"/>
      <c r="W1272" s="18"/>
      <c r="X1272" s="18"/>
    </row>
    <row r="1273" spans="1:24" ht="15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28</v>
      </c>
      <c r="F1273" s="17" t="s">
        <v>790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24</v>
      </c>
      <c r="M1273" s="17">
        <v>548</v>
      </c>
      <c r="N1273" s="17">
        <v>421</v>
      </c>
      <c r="O1273" s="17">
        <v>311</v>
      </c>
      <c r="P1273" s="17">
        <v>406</v>
      </c>
      <c r="Q1273" s="17">
        <v>298</v>
      </c>
      <c r="R1273" s="17">
        <v>601</v>
      </c>
      <c r="S1273" s="17">
        <v>206</v>
      </c>
      <c r="T1273" s="17">
        <v>258</v>
      </c>
      <c r="U1273" s="17">
        <v>393</v>
      </c>
      <c r="V1273" s="18"/>
      <c r="W1273" s="18"/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28</v>
      </c>
      <c r="F1274" s="17" t="s">
        <v>790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23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  <c r="S1274" s="17">
        <v>0</v>
      </c>
      <c r="T1274" s="17">
        <v>0</v>
      </c>
      <c r="U1274" s="17">
        <v>0</v>
      </c>
      <c r="V1274" s="18"/>
      <c r="W1274" s="18"/>
      <c r="X1274" s="18"/>
    </row>
    <row r="1275" spans="1:24" ht="28.2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28</v>
      </c>
      <c r="F1275" s="17" t="s">
        <v>790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917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8"/>
      <c r="W1275" s="18"/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28</v>
      </c>
      <c r="F1276" s="17" t="s">
        <v>790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22</v>
      </c>
      <c r="M1276" s="17">
        <v>11</v>
      </c>
      <c r="N1276" s="17">
        <v>7</v>
      </c>
      <c r="O1276" s="17">
        <v>10</v>
      </c>
      <c r="P1276" s="17">
        <v>17</v>
      </c>
      <c r="Q1276" s="17">
        <v>9</v>
      </c>
      <c r="R1276" s="17">
        <v>5</v>
      </c>
      <c r="S1276" s="17">
        <v>6</v>
      </c>
      <c r="T1276" s="17">
        <v>18</v>
      </c>
      <c r="U1276" s="17">
        <v>10</v>
      </c>
      <c r="V1276" s="18"/>
      <c r="W1276" s="18"/>
      <c r="X1276" s="18"/>
    </row>
    <row r="1277" spans="1:24" ht="15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29</v>
      </c>
      <c r="F1277" s="17" t="s">
        <v>791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22</v>
      </c>
      <c r="M1277" s="17">
        <v>21</v>
      </c>
      <c r="N1277" s="17">
        <v>17</v>
      </c>
      <c r="O1277" s="17">
        <v>6</v>
      </c>
      <c r="P1277" s="17">
        <v>11</v>
      </c>
      <c r="Q1277" s="17">
        <v>3</v>
      </c>
      <c r="R1277" s="17">
        <v>4</v>
      </c>
      <c r="S1277" s="17">
        <v>27</v>
      </c>
      <c r="T1277" s="17">
        <v>28</v>
      </c>
      <c r="U1277" s="18"/>
      <c r="V1277" s="18"/>
      <c r="W1277" s="18"/>
      <c r="X1277" s="18"/>
    </row>
    <row r="1278" spans="1:24" ht="28.2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29</v>
      </c>
      <c r="F1278" s="17" t="s">
        <v>791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917</v>
      </c>
      <c r="M1278" s="17">
        <v>1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  <c r="S1278" s="17">
        <v>0</v>
      </c>
      <c r="T1278" s="17">
        <v>1</v>
      </c>
      <c r="U1278" s="18"/>
      <c r="V1278" s="18"/>
      <c r="W1278" s="18"/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29</v>
      </c>
      <c r="F1279" s="17" t="s">
        <v>791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24</v>
      </c>
      <c r="M1279" s="17">
        <v>952</v>
      </c>
      <c r="N1279" s="17">
        <v>920</v>
      </c>
      <c r="O1279" s="17">
        <v>427</v>
      </c>
      <c r="P1279" s="17">
        <v>278</v>
      </c>
      <c r="Q1279" s="17">
        <v>1565</v>
      </c>
      <c r="R1279" s="17">
        <v>528</v>
      </c>
      <c r="S1279" s="17">
        <v>1043</v>
      </c>
      <c r="T1279" s="17">
        <v>710</v>
      </c>
      <c r="U1279" s="18"/>
      <c r="V1279" s="18"/>
      <c r="W1279" s="18"/>
      <c r="X1279" s="18"/>
    </row>
    <row r="1280" spans="1:24" ht="15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29</v>
      </c>
      <c r="F1280" s="17" t="s">
        <v>791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21</v>
      </c>
      <c r="M1280" s="17">
        <v>21</v>
      </c>
      <c r="N1280" s="17">
        <v>17</v>
      </c>
      <c r="O1280" s="17">
        <v>6</v>
      </c>
      <c r="P1280" s="17">
        <v>11</v>
      </c>
      <c r="Q1280" s="17">
        <v>3</v>
      </c>
      <c r="R1280" s="17">
        <v>8</v>
      </c>
      <c r="S1280" s="17">
        <v>50</v>
      </c>
      <c r="T1280" s="17">
        <v>32</v>
      </c>
      <c r="U1280" s="18"/>
      <c r="V1280" s="18"/>
      <c r="W1280" s="18"/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29</v>
      </c>
      <c r="F1281" s="17" t="s">
        <v>791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23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8"/>
      <c r="V1281" s="18"/>
      <c r="W1281" s="18"/>
      <c r="X1281" s="18"/>
    </row>
    <row r="1282" spans="1:24" ht="15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30</v>
      </c>
      <c r="F1282" s="17" t="s">
        <v>792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23</v>
      </c>
      <c r="M1282" s="17">
        <v>0</v>
      </c>
      <c r="N1282" s="17">
        <v>0</v>
      </c>
      <c r="O1282" s="17">
        <v>0</v>
      </c>
      <c r="P1282" s="17">
        <v>0</v>
      </c>
      <c r="Q1282" s="17">
        <v>0</v>
      </c>
      <c r="R1282" s="17">
        <v>0</v>
      </c>
      <c r="S1282" s="17">
        <v>0</v>
      </c>
      <c r="T1282" s="17">
        <v>0</v>
      </c>
      <c r="U1282" s="18"/>
      <c r="V1282" s="18"/>
      <c r="W1282" s="18"/>
      <c r="X1282" s="18"/>
    </row>
    <row r="1283" spans="1:24" ht="28.2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30</v>
      </c>
      <c r="F1283" s="17" t="s">
        <v>792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917</v>
      </c>
      <c r="M1283" s="17">
        <v>0</v>
      </c>
      <c r="N1283" s="17">
        <v>0</v>
      </c>
      <c r="O1283" s="17">
        <v>1</v>
      </c>
      <c r="P1283" s="17">
        <v>0</v>
      </c>
      <c r="Q1283" s="17">
        <v>0</v>
      </c>
      <c r="R1283" s="17">
        <v>0</v>
      </c>
      <c r="S1283" s="17">
        <v>1</v>
      </c>
      <c r="T1283" s="17">
        <v>0</v>
      </c>
      <c r="U1283" s="18"/>
      <c r="V1283" s="18"/>
      <c r="W1283" s="18"/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30</v>
      </c>
      <c r="F1284" s="17" t="s">
        <v>792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21</v>
      </c>
      <c r="M1284" s="17">
        <v>14</v>
      </c>
      <c r="N1284" s="17">
        <v>17</v>
      </c>
      <c r="O1284" s="17">
        <v>26</v>
      </c>
      <c r="P1284" s="17">
        <v>22</v>
      </c>
      <c r="Q1284" s="17">
        <v>17</v>
      </c>
      <c r="R1284" s="17">
        <v>31</v>
      </c>
      <c r="S1284" s="17">
        <v>21</v>
      </c>
      <c r="T1284" s="17">
        <v>23</v>
      </c>
      <c r="U1284" s="18"/>
      <c r="V1284" s="18"/>
      <c r="W1284" s="18"/>
      <c r="X1284" s="18"/>
    </row>
    <row r="1285" spans="1:24" ht="15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30</v>
      </c>
      <c r="F1285" s="17" t="s">
        <v>792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22</v>
      </c>
      <c r="M1285" s="17">
        <v>14</v>
      </c>
      <c r="N1285" s="17">
        <v>17</v>
      </c>
      <c r="O1285" s="17">
        <v>26</v>
      </c>
      <c r="P1285" s="17">
        <v>22</v>
      </c>
      <c r="Q1285" s="17">
        <v>17</v>
      </c>
      <c r="R1285" s="17">
        <v>31</v>
      </c>
      <c r="S1285" s="17">
        <v>21</v>
      </c>
      <c r="T1285" s="17">
        <v>23</v>
      </c>
      <c r="U1285" s="18"/>
      <c r="V1285" s="18"/>
      <c r="W1285" s="18"/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30</v>
      </c>
      <c r="F1286" s="17" t="s">
        <v>792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24</v>
      </c>
      <c r="M1286" s="17">
        <v>17</v>
      </c>
      <c r="N1286" s="17">
        <v>915</v>
      </c>
      <c r="O1286" s="17">
        <v>894</v>
      </c>
      <c r="P1286" s="17">
        <v>827</v>
      </c>
      <c r="Q1286" s="17">
        <v>827</v>
      </c>
      <c r="R1286" s="17">
        <v>274</v>
      </c>
      <c r="S1286" s="17">
        <v>827</v>
      </c>
      <c r="T1286" s="17">
        <v>709</v>
      </c>
      <c r="U1286" s="18"/>
      <c r="V1286" s="18"/>
      <c r="W1286" s="18"/>
      <c r="X1286" s="18"/>
    </row>
    <row r="1287" spans="1:24" ht="15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31</v>
      </c>
      <c r="F1287" s="17" t="s">
        <v>793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21</v>
      </c>
      <c r="M1287" s="17">
        <v>7</v>
      </c>
      <c r="N1287" s="17">
        <v>5</v>
      </c>
      <c r="O1287" s="17">
        <v>1</v>
      </c>
      <c r="P1287" s="17">
        <v>1</v>
      </c>
      <c r="Q1287" s="17">
        <v>1</v>
      </c>
      <c r="R1287" s="17">
        <v>7</v>
      </c>
      <c r="S1287" s="17">
        <v>0</v>
      </c>
      <c r="T1287" s="17">
        <v>0</v>
      </c>
      <c r="U1287" s="18"/>
      <c r="V1287" s="18"/>
      <c r="W1287" s="18"/>
      <c r="X1287" s="18"/>
    </row>
    <row r="1288" spans="1:24" ht="15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31</v>
      </c>
      <c r="F1288" s="17" t="s">
        <v>793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24</v>
      </c>
      <c r="M1288" s="17">
        <v>15</v>
      </c>
      <c r="N1288" s="17">
        <v>10</v>
      </c>
      <c r="O1288" s="17">
        <v>799</v>
      </c>
      <c r="P1288" s="17">
        <v>906</v>
      </c>
      <c r="Q1288" s="17">
        <v>639</v>
      </c>
      <c r="R1288" s="17">
        <v>477</v>
      </c>
      <c r="S1288" s="17">
        <v>624</v>
      </c>
      <c r="T1288" s="17">
        <v>544</v>
      </c>
      <c r="U1288" s="18"/>
      <c r="V1288" s="18"/>
      <c r="W1288" s="18"/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31</v>
      </c>
      <c r="F1289" s="17" t="s">
        <v>793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22</v>
      </c>
      <c r="M1289" s="17">
        <v>4</v>
      </c>
      <c r="N1289" s="17">
        <v>4</v>
      </c>
      <c r="O1289" s="17">
        <v>1</v>
      </c>
      <c r="P1289" s="17">
        <v>1</v>
      </c>
      <c r="Q1289" s="17">
        <v>1</v>
      </c>
      <c r="R1289" s="17">
        <v>0</v>
      </c>
      <c r="S1289" s="17">
        <v>0</v>
      </c>
      <c r="T1289" s="17">
        <v>0</v>
      </c>
      <c r="U1289" s="18"/>
      <c r="V1289" s="18"/>
      <c r="W1289" s="18"/>
      <c r="X1289" s="18"/>
    </row>
    <row r="1290" spans="1:24" ht="28.2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31</v>
      </c>
      <c r="F1290" s="17" t="s">
        <v>793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917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7">
        <v>0</v>
      </c>
      <c r="U1290" s="18"/>
      <c r="V1290" s="18"/>
      <c r="W1290" s="18"/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31</v>
      </c>
      <c r="F1291" s="17" t="s">
        <v>793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23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  <c r="S1291" s="17">
        <v>0</v>
      </c>
      <c r="T1291" s="17">
        <v>0</v>
      </c>
      <c r="U1291" s="18"/>
      <c r="V1291" s="18"/>
      <c r="W1291" s="18"/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269</v>
      </c>
      <c r="E1292" s="17">
        <v>32</v>
      </c>
      <c r="F1292" s="17" t="s">
        <v>275</v>
      </c>
      <c r="G1292" s="18"/>
      <c r="H1292" s="17">
        <v>160113</v>
      </c>
      <c r="I1292" s="17" t="s">
        <v>31</v>
      </c>
      <c r="J1292" s="17" t="s">
        <v>246</v>
      </c>
      <c r="K1292" s="17" t="s">
        <v>271</v>
      </c>
      <c r="L1292" s="17" t="s">
        <v>24</v>
      </c>
      <c r="M1292" s="17">
        <v>826</v>
      </c>
      <c r="N1292" s="17">
        <v>759</v>
      </c>
      <c r="O1292" s="17">
        <v>824</v>
      </c>
      <c r="P1292" s="17">
        <v>722</v>
      </c>
      <c r="Q1292" s="17">
        <v>698</v>
      </c>
      <c r="R1292" s="17">
        <v>528</v>
      </c>
      <c r="S1292" s="17">
        <v>725</v>
      </c>
      <c r="T1292" s="17">
        <v>789</v>
      </c>
      <c r="U1292" s="18"/>
      <c r="V1292" s="18"/>
      <c r="W1292" s="18"/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269</v>
      </c>
      <c r="E1293" s="17">
        <v>32</v>
      </c>
      <c r="F1293" s="17" t="s">
        <v>275</v>
      </c>
      <c r="G1293" s="18"/>
      <c r="H1293" s="17">
        <v>160113</v>
      </c>
      <c r="I1293" s="17" t="s">
        <v>31</v>
      </c>
      <c r="J1293" s="17" t="s">
        <v>246</v>
      </c>
      <c r="K1293" s="17" t="s">
        <v>271</v>
      </c>
      <c r="L1293" s="17" t="s">
        <v>21</v>
      </c>
      <c r="M1293" s="17">
        <v>11</v>
      </c>
      <c r="N1293" s="17">
        <v>10</v>
      </c>
      <c r="O1293" s="17">
        <v>21</v>
      </c>
      <c r="P1293" s="17">
        <v>23</v>
      </c>
      <c r="Q1293" s="17">
        <v>10</v>
      </c>
      <c r="R1293" s="17">
        <v>11</v>
      </c>
      <c r="S1293" s="17">
        <v>8</v>
      </c>
      <c r="T1293" s="17">
        <v>9</v>
      </c>
      <c r="U1293" s="18"/>
      <c r="V1293" s="18"/>
      <c r="W1293" s="18"/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269</v>
      </c>
      <c r="E1294" s="17">
        <v>32</v>
      </c>
      <c r="F1294" s="17" t="s">
        <v>275</v>
      </c>
      <c r="G1294" s="18"/>
      <c r="H1294" s="17">
        <v>160113</v>
      </c>
      <c r="I1294" s="17" t="s">
        <v>31</v>
      </c>
      <c r="J1294" s="17" t="s">
        <v>246</v>
      </c>
      <c r="K1294" s="17" t="s">
        <v>271</v>
      </c>
      <c r="L1294" s="17" t="s">
        <v>23</v>
      </c>
      <c r="M1294" s="17">
        <v>0</v>
      </c>
      <c r="N1294" s="17">
        <v>0</v>
      </c>
      <c r="O1294" s="17">
        <v>0</v>
      </c>
      <c r="P1294" s="17">
        <v>0</v>
      </c>
      <c r="Q1294" s="17">
        <v>0</v>
      </c>
      <c r="R1294" s="17">
        <v>0</v>
      </c>
      <c r="S1294" s="17">
        <v>0</v>
      </c>
      <c r="T1294" s="17">
        <v>0</v>
      </c>
      <c r="U1294" s="18"/>
      <c r="V1294" s="18"/>
      <c r="W1294" s="18"/>
      <c r="X1294" s="18"/>
    </row>
    <row r="1295" spans="1:24" ht="28.2" thickBot="1" x14ac:dyDescent="0.35">
      <c r="A1295" s="17" t="s">
        <v>29</v>
      </c>
      <c r="B1295" s="17" t="s">
        <v>31</v>
      </c>
      <c r="C1295" s="17" t="s">
        <v>243</v>
      </c>
      <c r="D1295" s="17" t="s">
        <v>269</v>
      </c>
      <c r="E1295" s="17">
        <v>32</v>
      </c>
      <c r="F1295" s="17" t="s">
        <v>275</v>
      </c>
      <c r="G1295" s="18"/>
      <c r="H1295" s="17">
        <v>160113</v>
      </c>
      <c r="I1295" s="17" t="s">
        <v>31</v>
      </c>
      <c r="J1295" s="17" t="s">
        <v>246</v>
      </c>
      <c r="K1295" s="17" t="s">
        <v>271</v>
      </c>
      <c r="L1295" s="17" t="s">
        <v>917</v>
      </c>
      <c r="M1295" s="17">
        <v>0</v>
      </c>
      <c r="N1295" s="17">
        <v>0</v>
      </c>
      <c r="O1295" s="17">
        <v>1</v>
      </c>
      <c r="P1295" s="17">
        <v>0</v>
      </c>
      <c r="Q1295" s="17">
        <v>0</v>
      </c>
      <c r="R1295" s="17">
        <v>1</v>
      </c>
      <c r="S1295" s="17">
        <v>0</v>
      </c>
      <c r="T1295" s="17">
        <v>0</v>
      </c>
      <c r="U1295" s="18"/>
      <c r="V1295" s="18"/>
      <c r="W1295" s="18"/>
      <c r="X1295" s="18"/>
    </row>
    <row r="1296" spans="1:24" ht="15" thickBot="1" x14ac:dyDescent="0.35">
      <c r="A1296" s="17" t="s">
        <v>29</v>
      </c>
      <c r="B1296" s="17" t="s">
        <v>31</v>
      </c>
      <c r="C1296" s="17" t="s">
        <v>243</v>
      </c>
      <c r="D1296" s="17" t="s">
        <v>269</v>
      </c>
      <c r="E1296" s="17">
        <v>32</v>
      </c>
      <c r="F1296" s="17" t="s">
        <v>275</v>
      </c>
      <c r="G1296" s="18"/>
      <c r="H1296" s="17">
        <v>160113</v>
      </c>
      <c r="I1296" s="17" t="s">
        <v>31</v>
      </c>
      <c r="J1296" s="17" t="s">
        <v>246</v>
      </c>
      <c r="K1296" s="17" t="s">
        <v>271</v>
      </c>
      <c r="L1296" s="17" t="s">
        <v>22</v>
      </c>
      <c r="M1296" s="17">
        <v>11</v>
      </c>
      <c r="N1296" s="17">
        <v>10</v>
      </c>
      <c r="O1296" s="17">
        <v>21</v>
      </c>
      <c r="P1296" s="17">
        <v>17</v>
      </c>
      <c r="Q1296" s="17">
        <v>10</v>
      </c>
      <c r="R1296" s="17">
        <v>11</v>
      </c>
      <c r="S1296" s="17">
        <v>8</v>
      </c>
      <c r="T1296" s="17">
        <v>9</v>
      </c>
      <c r="U1296" s="18"/>
      <c r="V1296" s="18"/>
      <c r="W1296" s="18"/>
      <c r="X1296" s="18"/>
    </row>
    <row r="1297" spans="1:24" ht="28.2" thickBot="1" x14ac:dyDescent="0.35">
      <c r="A1297" s="17" t="s">
        <v>29</v>
      </c>
      <c r="B1297" s="17" t="s">
        <v>31</v>
      </c>
      <c r="C1297" s="17" t="s">
        <v>243</v>
      </c>
      <c r="D1297" s="17" t="s">
        <v>269</v>
      </c>
      <c r="E1297" s="17">
        <v>33</v>
      </c>
      <c r="F1297" s="17" t="s">
        <v>794</v>
      </c>
      <c r="G1297" s="18"/>
      <c r="H1297" s="17">
        <v>160113</v>
      </c>
      <c r="I1297" s="17" t="s">
        <v>31</v>
      </c>
      <c r="J1297" s="17" t="s">
        <v>246</v>
      </c>
      <c r="K1297" s="17" t="s">
        <v>271</v>
      </c>
      <c r="L1297" s="17" t="s">
        <v>917</v>
      </c>
      <c r="M1297" s="17">
        <v>1</v>
      </c>
      <c r="N1297" s="17">
        <v>1</v>
      </c>
      <c r="O1297" s="17">
        <v>1</v>
      </c>
      <c r="P1297" s="17">
        <v>0</v>
      </c>
      <c r="Q1297" s="17">
        <v>2</v>
      </c>
      <c r="R1297" s="17">
        <v>0</v>
      </c>
      <c r="S1297" s="17">
        <v>0</v>
      </c>
      <c r="T1297" s="17">
        <v>0</v>
      </c>
      <c r="U1297" s="17">
        <v>1</v>
      </c>
      <c r="V1297" s="18"/>
      <c r="W1297" s="18"/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269</v>
      </c>
      <c r="E1298" s="17">
        <v>33</v>
      </c>
      <c r="F1298" s="17" t="s">
        <v>794</v>
      </c>
      <c r="G1298" s="18"/>
      <c r="H1298" s="17">
        <v>160113</v>
      </c>
      <c r="I1298" s="17" t="s">
        <v>31</v>
      </c>
      <c r="J1298" s="17" t="s">
        <v>246</v>
      </c>
      <c r="K1298" s="17" t="s">
        <v>271</v>
      </c>
      <c r="L1298" s="17" t="s">
        <v>23</v>
      </c>
      <c r="M1298" s="17">
        <v>0</v>
      </c>
      <c r="N1298" s="17">
        <v>0</v>
      </c>
      <c r="O1298" s="17">
        <v>0</v>
      </c>
      <c r="P1298" s="17">
        <v>0</v>
      </c>
      <c r="Q1298" s="17">
        <v>0</v>
      </c>
      <c r="R1298" s="17">
        <v>0</v>
      </c>
      <c r="S1298" s="17">
        <v>0</v>
      </c>
      <c r="T1298" s="17">
        <v>0</v>
      </c>
      <c r="U1298" s="17">
        <v>0</v>
      </c>
      <c r="V1298" s="18"/>
      <c r="W1298" s="18"/>
      <c r="X1298" s="18"/>
    </row>
    <row r="1299" spans="1:24" ht="15" thickBot="1" x14ac:dyDescent="0.35">
      <c r="A1299" s="17" t="s">
        <v>29</v>
      </c>
      <c r="B1299" s="17" t="s">
        <v>31</v>
      </c>
      <c r="C1299" s="17" t="s">
        <v>243</v>
      </c>
      <c r="D1299" s="17" t="s">
        <v>269</v>
      </c>
      <c r="E1299" s="17">
        <v>33</v>
      </c>
      <c r="F1299" s="17" t="s">
        <v>794</v>
      </c>
      <c r="G1299" s="18"/>
      <c r="H1299" s="17">
        <v>160113</v>
      </c>
      <c r="I1299" s="17" t="s">
        <v>31</v>
      </c>
      <c r="J1299" s="17" t="s">
        <v>246</v>
      </c>
      <c r="K1299" s="17" t="s">
        <v>271</v>
      </c>
      <c r="L1299" s="17" t="s">
        <v>21</v>
      </c>
      <c r="M1299" s="17">
        <v>3</v>
      </c>
      <c r="N1299" s="17">
        <v>9</v>
      </c>
      <c r="O1299" s="17">
        <v>24</v>
      </c>
      <c r="P1299" s="17">
        <v>12</v>
      </c>
      <c r="Q1299" s="17">
        <v>9</v>
      </c>
      <c r="R1299" s="17">
        <v>3</v>
      </c>
      <c r="S1299" s="17">
        <v>18</v>
      </c>
      <c r="T1299" s="17">
        <v>0</v>
      </c>
      <c r="U1299" s="17">
        <v>14</v>
      </c>
      <c r="V1299" s="18"/>
      <c r="W1299" s="18"/>
      <c r="X1299" s="18"/>
    </row>
    <row r="1300" spans="1:24" ht="15" thickBot="1" x14ac:dyDescent="0.35">
      <c r="A1300" s="17" t="s">
        <v>29</v>
      </c>
      <c r="B1300" s="17" t="s">
        <v>31</v>
      </c>
      <c r="C1300" s="17" t="s">
        <v>243</v>
      </c>
      <c r="D1300" s="17" t="s">
        <v>269</v>
      </c>
      <c r="E1300" s="17">
        <v>33</v>
      </c>
      <c r="F1300" s="17" t="s">
        <v>794</v>
      </c>
      <c r="G1300" s="18"/>
      <c r="H1300" s="17">
        <v>160113</v>
      </c>
      <c r="I1300" s="17" t="s">
        <v>31</v>
      </c>
      <c r="J1300" s="17" t="s">
        <v>246</v>
      </c>
      <c r="K1300" s="17" t="s">
        <v>271</v>
      </c>
      <c r="L1300" s="17" t="s">
        <v>24</v>
      </c>
      <c r="M1300" s="17">
        <v>865</v>
      </c>
      <c r="N1300" s="17">
        <v>865</v>
      </c>
      <c r="O1300" s="17">
        <v>745</v>
      </c>
      <c r="P1300" s="17">
        <v>975</v>
      </c>
      <c r="Q1300" s="17">
        <v>958</v>
      </c>
      <c r="R1300" s="17">
        <v>975</v>
      </c>
      <c r="S1300" s="17">
        <v>918</v>
      </c>
      <c r="T1300" s="17">
        <v>818</v>
      </c>
      <c r="U1300" s="17">
        <v>805</v>
      </c>
      <c r="V1300" s="18"/>
      <c r="W1300" s="18"/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269</v>
      </c>
      <c r="E1301" s="17">
        <v>33</v>
      </c>
      <c r="F1301" s="17" t="s">
        <v>794</v>
      </c>
      <c r="G1301" s="18"/>
      <c r="H1301" s="17">
        <v>160113</v>
      </c>
      <c r="I1301" s="17" t="s">
        <v>31</v>
      </c>
      <c r="J1301" s="17" t="s">
        <v>246</v>
      </c>
      <c r="K1301" s="17" t="s">
        <v>271</v>
      </c>
      <c r="L1301" s="17" t="s">
        <v>22</v>
      </c>
      <c r="M1301" s="17">
        <v>3</v>
      </c>
      <c r="N1301" s="17">
        <v>9</v>
      </c>
      <c r="O1301" s="17">
        <v>24</v>
      </c>
      <c r="P1301" s="17">
        <v>12</v>
      </c>
      <c r="Q1301" s="17">
        <v>9</v>
      </c>
      <c r="R1301" s="17">
        <v>3</v>
      </c>
      <c r="S1301" s="17">
        <v>18</v>
      </c>
      <c r="T1301" s="17">
        <v>0</v>
      </c>
      <c r="U1301" s="17">
        <v>14</v>
      </c>
      <c r="V1301" s="18"/>
      <c r="W1301" s="18"/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269</v>
      </c>
      <c r="E1302" s="17">
        <v>34</v>
      </c>
      <c r="F1302" s="17" t="s">
        <v>795</v>
      </c>
      <c r="G1302" s="18"/>
      <c r="H1302" s="17">
        <v>160113</v>
      </c>
      <c r="I1302" s="17" t="s">
        <v>31</v>
      </c>
      <c r="J1302" s="17" t="s">
        <v>246</v>
      </c>
      <c r="K1302" s="17" t="s">
        <v>271</v>
      </c>
      <c r="L1302" s="17" t="s">
        <v>24</v>
      </c>
      <c r="M1302" s="17">
        <v>0</v>
      </c>
      <c r="N1302" s="17">
        <v>0</v>
      </c>
      <c r="O1302" s="17">
        <v>156</v>
      </c>
      <c r="P1302" s="17">
        <v>0</v>
      </c>
      <c r="Q1302" s="17">
        <v>0</v>
      </c>
      <c r="R1302" s="17">
        <v>0</v>
      </c>
      <c r="S1302" s="17">
        <v>0</v>
      </c>
      <c r="T1302" s="17">
        <v>0</v>
      </c>
      <c r="U1302" s="18"/>
      <c r="V1302" s="18"/>
      <c r="W1302" s="18"/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269</v>
      </c>
      <c r="E1303" s="17">
        <v>34</v>
      </c>
      <c r="F1303" s="17" t="s">
        <v>795</v>
      </c>
      <c r="G1303" s="18"/>
      <c r="H1303" s="17">
        <v>160113</v>
      </c>
      <c r="I1303" s="17" t="s">
        <v>31</v>
      </c>
      <c r="J1303" s="17" t="s">
        <v>246</v>
      </c>
      <c r="K1303" s="17" t="s">
        <v>271</v>
      </c>
      <c r="L1303" s="17" t="s">
        <v>21</v>
      </c>
      <c r="M1303" s="17">
        <v>0</v>
      </c>
      <c r="N1303" s="17">
        <v>0</v>
      </c>
      <c r="O1303" s="17">
        <v>3</v>
      </c>
      <c r="P1303" s="17">
        <v>0</v>
      </c>
      <c r="Q1303" s="17">
        <v>0</v>
      </c>
      <c r="R1303" s="17">
        <v>0</v>
      </c>
      <c r="S1303" s="17">
        <v>0</v>
      </c>
      <c r="T1303" s="17">
        <v>0</v>
      </c>
      <c r="U1303" s="18"/>
      <c r="V1303" s="18"/>
      <c r="W1303" s="18"/>
      <c r="X1303" s="18"/>
    </row>
    <row r="1304" spans="1:24" ht="28.2" thickBot="1" x14ac:dyDescent="0.35">
      <c r="A1304" s="17" t="s">
        <v>29</v>
      </c>
      <c r="B1304" s="17" t="s">
        <v>31</v>
      </c>
      <c r="C1304" s="17" t="s">
        <v>243</v>
      </c>
      <c r="D1304" s="17" t="s">
        <v>269</v>
      </c>
      <c r="E1304" s="17">
        <v>34</v>
      </c>
      <c r="F1304" s="17" t="s">
        <v>795</v>
      </c>
      <c r="G1304" s="18"/>
      <c r="H1304" s="17">
        <v>160113</v>
      </c>
      <c r="I1304" s="17" t="s">
        <v>31</v>
      </c>
      <c r="J1304" s="17" t="s">
        <v>246</v>
      </c>
      <c r="K1304" s="17" t="s">
        <v>271</v>
      </c>
      <c r="L1304" s="17" t="s">
        <v>917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8"/>
      <c r="V1304" s="18"/>
      <c r="W1304" s="18"/>
      <c r="X1304" s="18"/>
    </row>
    <row r="1305" spans="1:24" ht="15" thickBot="1" x14ac:dyDescent="0.35">
      <c r="A1305" s="17" t="s">
        <v>29</v>
      </c>
      <c r="B1305" s="17" t="s">
        <v>31</v>
      </c>
      <c r="C1305" s="17" t="s">
        <v>243</v>
      </c>
      <c r="D1305" s="17" t="s">
        <v>269</v>
      </c>
      <c r="E1305" s="17">
        <v>34</v>
      </c>
      <c r="F1305" s="17" t="s">
        <v>795</v>
      </c>
      <c r="G1305" s="18"/>
      <c r="H1305" s="17">
        <v>160113</v>
      </c>
      <c r="I1305" s="17" t="s">
        <v>31</v>
      </c>
      <c r="J1305" s="17" t="s">
        <v>246</v>
      </c>
      <c r="K1305" s="17" t="s">
        <v>271</v>
      </c>
      <c r="L1305" s="17" t="s">
        <v>22</v>
      </c>
      <c r="M1305" s="17">
        <v>0</v>
      </c>
      <c r="N1305" s="17">
        <v>0</v>
      </c>
      <c r="O1305" s="17">
        <v>3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8"/>
      <c r="V1305" s="18"/>
      <c r="W1305" s="18"/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269</v>
      </c>
      <c r="E1306" s="17">
        <v>34</v>
      </c>
      <c r="F1306" s="17" t="s">
        <v>795</v>
      </c>
      <c r="G1306" s="18"/>
      <c r="H1306" s="17">
        <v>160113</v>
      </c>
      <c r="I1306" s="17" t="s">
        <v>31</v>
      </c>
      <c r="J1306" s="17" t="s">
        <v>246</v>
      </c>
      <c r="K1306" s="17" t="s">
        <v>271</v>
      </c>
      <c r="L1306" s="17" t="s">
        <v>23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8"/>
      <c r="V1306" s="18"/>
      <c r="W1306" s="18"/>
      <c r="X1306" s="18"/>
    </row>
    <row r="1307" spans="1:24" ht="28.2" thickBot="1" x14ac:dyDescent="0.35">
      <c r="A1307" s="17" t="s">
        <v>29</v>
      </c>
      <c r="B1307" s="17" t="s">
        <v>31</v>
      </c>
      <c r="C1307" s="17" t="s">
        <v>243</v>
      </c>
      <c r="D1307" s="17" t="s">
        <v>269</v>
      </c>
      <c r="E1307" s="17">
        <v>35</v>
      </c>
      <c r="F1307" s="17" t="s">
        <v>277</v>
      </c>
      <c r="G1307" s="18"/>
      <c r="H1307" s="17">
        <v>160113</v>
      </c>
      <c r="I1307" s="17" t="s">
        <v>31</v>
      </c>
      <c r="J1307" s="17" t="s">
        <v>246</v>
      </c>
      <c r="K1307" s="17" t="s">
        <v>271</v>
      </c>
      <c r="L1307" s="17" t="s">
        <v>917</v>
      </c>
      <c r="M1307" s="17">
        <v>0</v>
      </c>
      <c r="N1307" s="17">
        <v>0</v>
      </c>
      <c r="O1307" s="17">
        <v>0</v>
      </c>
      <c r="P1307" s="17">
        <v>3</v>
      </c>
      <c r="Q1307" s="17">
        <v>1</v>
      </c>
      <c r="R1307" s="17">
        <v>0</v>
      </c>
      <c r="S1307" s="17">
        <v>0</v>
      </c>
      <c r="T1307" s="17">
        <v>0</v>
      </c>
      <c r="U1307" s="18"/>
      <c r="V1307" s="18"/>
      <c r="W1307" s="18"/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269</v>
      </c>
      <c r="E1308" s="17">
        <v>35</v>
      </c>
      <c r="F1308" s="17" t="s">
        <v>277</v>
      </c>
      <c r="G1308" s="18"/>
      <c r="H1308" s="17">
        <v>160113</v>
      </c>
      <c r="I1308" s="17" t="s">
        <v>31</v>
      </c>
      <c r="J1308" s="17" t="s">
        <v>246</v>
      </c>
      <c r="K1308" s="17" t="s">
        <v>271</v>
      </c>
      <c r="L1308" s="17" t="s">
        <v>23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8"/>
      <c r="V1308" s="18"/>
      <c r="W1308" s="18"/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269</v>
      </c>
      <c r="E1309" s="17">
        <v>35</v>
      </c>
      <c r="F1309" s="17" t="s">
        <v>277</v>
      </c>
      <c r="G1309" s="18"/>
      <c r="H1309" s="17">
        <v>160113</v>
      </c>
      <c r="I1309" s="17" t="s">
        <v>31</v>
      </c>
      <c r="J1309" s="17" t="s">
        <v>246</v>
      </c>
      <c r="K1309" s="17" t="s">
        <v>271</v>
      </c>
      <c r="L1309" s="17" t="s">
        <v>21</v>
      </c>
      <c r="M1309" s="17">
        <v>0</v>
      </c>
      <c r="N1309" s="17">
        <v>5</v>
      </c>
      <c r="O1309" s="17">
        <v>2</v>
      </c>
      <c r="P1309" s="17">
        <v>23</v>
      </c>
      <c r="Q1309" s="17">
        <v>2</v>
      </c>
      <c r="R1309" s="17">
        <v>0</v>
      </c>
      <c r="S1309" s="17">
        <v>2</v>
      </c>
      <c r="T1309" s="17">
        <v>3</v>
      </c>
      <c r="U1309" s="18"/>
      <c r="V1309" s="18"/>
      <c r="W1309" s="18"/>
      <c r="X1309" s="18"/>
    </row>
    <row r="1310" spans="1:24" ht="15" thickBot="1" x14ac:dyDescent="0.35">
      <c r="A1310" s="17" t="s">
        <v>29</v>
      </c>
      <c r="B1310" s="17" t="s">
        <v>31</v>
      </c>
      <c r="C1310" s="17" t="s">
        <v>243</v>
      </c>
      <c r="D1310" s="17" t="s">
        <v>269</v>
      </c>
      <c r="E1310" s="17">
        <v>35</v>
      </c>
      <c r="F1310" s="17" t="s">
        <v>277</v>
      </c>
      <c r="G1310" s="18"/>
      <c r="H1310" s="17">
        <v>160113</v>
      </c>
      <c r="I1310" s="17" t="s">
        <v>31</v>
      </c>
      <c r="J1310" s="17" t="s">
        <v>246</v>
      </c>
      <c r="K1310" s="17" t="s">
        <v>271</v>
      </c>
      <c r="L1310" s="17" t="s">
        <v>24</v>
      </c>
      <c r="M1310" s="17">
        <v>1500</v>
      </c>
      <c r="N1310" s="17">
        <v>1325</v>
      </c>
      <c r="O1310" s="17">
        <v>1200</v>
      </c>
      <c r="P1310" s="17">
        <v>1320</v>
      </c>
      <c r="Q1310" s="17">
        <v>1547</v>
      </c>
      <c r="R1310" s="17">
        <v>1350</v>
      </c>
      <c r="S1310" s="17">
        <v>1245</v>
      </c>
      <c r="T1310" s="17">
        <v>1545</v>
      </c>
      <c r="U1310" s="18"/>
      <c r="V1310" s="18"/>
      <c r="W1310" s="18"/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269</v>
      </c>
      <c r="E1311" s="17">
        <v>35</v>
      </c>
      <c r="F1311" s="17" t="s">
        <v>277</v>
      </c>
      <c r="G1311" s="18"/>
      <c r="H1311" s="17">
        <v>160113</v>
      </c>
      <c r="I1311" s="17" t="s">
        <v>31</v>
      </c>
      <c r="J1311" s="17" t="s">
        <v>246</v>
      </c>
      <c r="K1311" s="17" t="s">
        <v>271</v>
      </c>
      <c r="L1311" s="17" t="s">
        <v>22</v>
      </c>
      <c r="M1311" s="17">
        <v>0</v>
      </c>
      <c r="N1311" s="17">
        <v>5</v>
      </c>
      <c r="O1311" s="17">
        <v>2</v>
      </c>
      <c r="P1311" s="17">
        <v>23</v>
      </c>
      <c r="Q1311" s="17">
        <v>2</v>
      </c>
      <c r="R1311" s="17">
        <v>0</v>
      </c>
      <c r="S1311" s="17">
        <v>2</v>
      </c>
      <c r="T1311" s="17">
        <v>3</v>
      </c>
      <c r="U1311" s="18"/>
      <c r="V1311" s="18"/>
      <c r="W1311" s="18"/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269</v>
      </c>
      <c r="E1312" s="17">
        <v>36</v>
      </c>
      <c r="F1312" s="17" t="s">
        <v>796</v>
      </c>
      <c r="G1312" s="18"/>
      <c r="H1312" s="17">
        <v>160113</v>
      </c>
      <c r="I1312" s="17" t="s">
        <v>31</v>
      </c>
      <c r="J1312" s="17" t="s">
        <v>246</v>
      </c>
      <c r="K1312" s="17" t="s">
        <v>271</v>
      </c>
      <c r="L1312" s="17" t="s">
        <v>21</v>
      </c>
      <c r="M1312" s="17">
        <v>4</v>
      </c>
      <c r="N1312" s="17">
        <v>3</v>
      </c>
      <c r="O1312" s="17">
        <v>2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8"/>
      <c r="V1312" s="18"/>
      <c r="W1312" s="18"/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269</v>
      </c>
      <c r="E1313" s="17">
        <v>36</v>
      </c>
      <c r="F1313" s="17" t="s">
        <v>796</v>
      </c>
      <c r="G1313" s="18"/>
      <c r="H1313" s="17">
        <v>160113</v>
      </c>
      <c r="I1313" s="17" t="s">
        <v>31</v>
      </c>
      <c r="J1313" s="17" t="s">
        <v>246</v>
      </c>
      <c r="K1313" s="17" t="s">
        <v>271</v>
      </c>
      <c r="L1313" s="17" t="s">
        <v>22</v>
      </c>
      <c r="M1313" s="17">
        <v>4</v>
      </c>
      <c r="N1313" s="17">
        <v>3</v>
      </c>
      <c r="O1313" s="17">
        <v>2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8"/>
      <c r="V1313" s="18"/>
      <c r="W1313" s="18"/>
      <c r="X1313" s="18"/>
    </row>
    <row r="1314" spans="1:24" ht="28.2" thickBot="1" x14ac:dyDescent="0.35">
      <c r="A1314" s="17" t="s">
        <v>29</v>
      </c>
      <c r="B1314" s="17" t="s">
        <v>31</v>
      </c>
      <c r="C1314" s="17" t="s">
        <v>243</v>
      </c>
      <c r="D1314" s="17" t="s">
        <v>269</v>
      </c>
      <c r="E1314" s="17">
        <v>36</v>
      </c>
      <c r="F1314" s="17" t="s">
        <v>796</v>
      </c>
      <c r="G1314" s="18"/>
      <c r="H1314" s="17">
        <v>160113</v>
      </c>
      <c r="I1314" s="17" t="s">
        <v>31</v>
      </c>
      <c r="J1314" s="17" t="s">
        <v>246</v>
      </c>
      <c r="K1314" s="17" t="s">
        <v>271</v>
      </c>
      <c r="L1314" s="17" t="s">
        <v>917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2</v>
      </c>
      <c r="T1314" s="17">
        <v>0</v>
      </c>
      <c r="U1314" s="18"/>
      <c r="V1314" s="18"/>
      <c r="W1314" s="18"/>
      <c r="X1314" s="18"/>
    </row>
    <row r="1315" spans="1:24" ht="15" thickBot="1" x14ac:dyDescent="0.35">
      <c r="A1315" s="17" t="s">
        <v>29</v>
      </c>
      <c r="B1315" s="17" t="s">
        <v>31</v>
      </c>
      <c r="C1315" s="17" t="s">
        <v>243</v>
      </c>
      <c r="D1315" s="17" t="s">
        <v>269</v>
      </c>
      <c r="E1315" s="17">
        <v>36</v>
      </c>
      <c r="F1315" s="17" t="s">
        <v>796</v>
      </c>
      <c r="G1315" s="18"/>
      <c r="H1315" s="17">
        <v>160113</v>
      </c>
      <c r="I1315" s="17" t="s">
        <v>31</v>
      </c>
      <c r="J1315" s="17" t="s">
        <v>246</v>
      </c>
      <c r="K1315" s="17" t="s">
        <v>271</v>
      </c>
      <c r="L1315" s="17" t="s">
        <v>24</v>
      </c>
      <c r="M1315" s="17">
        <v>325</v>
      </c>
      <c r="N1315" s="17">
        <v>318</v>
      </c>
      <c r="O1315" s="17">
        <v>425</v>
      </c>
      <c r="P1315" s="17">
        <v>0</v>
      </c>
      <c r="Q1315" s="17">
        <v>0</v>
      </c>
      <c r="R1315" s="17">
        <v>0</v>
      </c>
      <c r="S1315" s="17">
        <v>235</v>
      </c>
      <c r="T1315" s="17">
        <v>235</v>
      </c>
      <c r="U1315" s="18"/>
      <c r="V1315" s="18"/>
      <c r="W1315" s="18"/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269</v>
      </c>
      <c r="E1316" s="17">
        <v>36</v>
      </c>
      <c r="F1316" s="17" t="s">
        <v>796</v>
      </c>
      <c r="G1316" s="18"/>
      <c r="H1316" s="17">
        <v>160113</v>
      </c>
      <c r="I1316" s="17" t="s">
        <v>31</v>
      </c>
      <c r="J1316" s="17" t="s">
        <v>246</v>
      </c>
      <c r="K1316" s="17" t="s">
        <v>271</v>
      </c>
      <c r="L1316" s="17" t="s">
        <v>23</v>
      </c>
      <c r="M1316" s="17">
        <v>0</v>
      </c>
      <c r="N1316" s="17">
        <v>0</v>
      </c>
      <c r="O1316" s="17">
        <v>0</v>
      </c>
      <c r="P1316" s="17">
        <v>0</v>
      </c>
      <c r="Q1316" s="17">
        <v>0</v>
      </c>
      <c r="R1316" s="17">
        <v>0</v>
      </c>
      <c r="S1316" s="17">
        <v>0</v>
      </c>
      <c r="T1316" s="17">
        <v>0</v>
      </c>
      <c r="U1316" s="18"/>
      <c r="V1316" s="18"/>
      <c r="W1316" s="18"/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269</v>
      </c>
      <c r="E1317" s="17">
        <v>6693</v>
      </c>
      <c r="F1317" s="17" t="s">
        <v>279</v>
      </c>
      <c r="G1317" s="18"/>
      <c r="H1317" s="17">
        <v>160113</v>
      </c>
      <c r="I1317" s="17" t="s">
        <v>31</v>
      </c>
      <c r="J1317" s="17" t="s">
        <v>246</v>
      </c>
      <c r="K1317" s="17" t="s">
        <v>271</v>
      </c>
      <c r="L1317" s="17" t="s">
        <v>23</v>
      </c>
      <c r="M1317" s="17">
        <v>0</v>
      </c>
      <c r="N1317" s="17">
        <v>0</v>
      </c>
      <c r="O1317" s="17">
        <v>0</v>
      </c>
      <c r="P1317" s="17">
        <v>0</v>
      </c>
      <c r="Q1317" s="17">
        <v>0</v>
      </c>
      <c r="R1317" s="17">
        <v>0</v>
      </c>
      <c r="S1317" s="17">
        <v>0</v>
      </c>
      <c r="T1317" s="17">
        <v>0</v>
      </c>
      <c r="U1317" s="17">
        <v>0</v>
      </c>
      <c r="V1317" s="18"/>
      <c r="W1317" s="18"/>
      <c r="X1317" s="18"/>
    </row>
    <row r="1318" spans="1:24" ht="15" thickBot="1" x14ac:dyDescent="0.35">
      <c r="A1318" s="17" t="s">
        <v>29</v>
      </c>
      <c r="B1318" s="17" t="s">
        <v>31</v>
      </c>
      <c r="C1318" s="17" t="s">
        <v>243</v>
      </c>
      <c r="D1318" s="17" t="s">
        <v>269</v>
      </c>
      <c r="E1318" s="17">
        <v>6693</v>
      </c>
      <c r="F1318" s="17" t="s">
        <v>279</v>
      </c>
      <c r="G1318" s="18"/>
      <c r="H1318" s="17">
        <v>160113</v>
      </c>
      <c r="I1318" s="17" t="s">
        <v>31</v>
      </c>
      <c r="J1318" s="17" t="s">
        <v>246</v>
      </c>
      <c r="K1318" s="17" t="s">
        <v>271</v>
      </c>
      <c r="L1318" s="17" t="s">
        <v>22</v>
      </c>
      <c r="M1318" s="17">
        <v>16</v>
      </c>
      <c r="N1318" s="17">
        <v>39</v>
      </c>
      <c r="O1318" s="17">
        <v>43</v>
      </c>
      <c r="P1318" s="17">
        <v>32</v>
      </c>
      <c r="Q1318" s="17">
        <v>16</v>
      </c>
      <c r="R1318" s="17">
        <v>30</v>
      </c>
      <c r="S1318" s="17">
        <v>29</v>
      </c>
      <c r="T1318" s="17">
        <v>12</v>
      </c>
      <c r="U1318" s="17">
        <v>11</v>
      </c>
      <c r="V1318" s="18"/>
      <c r="W1318" s="18"/>
      <c r="X1318" s="18"/>
    </row>
    <row r="1319" spans="1:24" ht="28.2" thickBot="1" x14ac:dyDescent="0.35">
      <c r="A1319" s="17" t="s">
        <v>29</v>
      </c>
      <c r="B1319" s="17" t="s">
        <v>31</v>
      </c>
      <c r="C1319" s="17" t="s">
        <v>243</v>
      </c>
      <c r="D1319" s="17" t="s">
        <v>269</v>
      </c>
      <c r="E1319" s="17">
        <v>6693</v>
      </c>
      <c r="F1319" s="17" t="s">
        <v>279</v>
      </c>
      <c r="G1319" s="18"/>
      <c r="H1319" s="17">
        <v>160113</v>
      </c>
      <c r="I1319" s="17" t="s">
        <v>31</v>
      </c>
      <c r="J1319" s="17" t="s">
        <v>246</v>
      </c>
      <c r="K1319" s="17" t="s">
        <v>271</v>
      </c>
      <c r="L1319" s="17" t="s">
        <v>917</v>
      </c>
      <c r="M1319" s="17">
        <v>0</v>
      </c>
      <c r="N1319" s="17">
        <v>1</v>
      </c>
      <c r="O1319" s="17">
        <v>1</v>
      </c>
      <c r="P1319" s="17">
        <v>0</v>
      </c>
      <c r="Q1319" s="17">
        <v>0</v>
      </c>
      <c r="R1319" s="17">
        <v>0</v>
      </c>
      <c r="S1319" s="17">
        <v>0</v>
      </c>
      <c r="T1319" s="17">
        <v>2</v>
      </c>
      <c r="U1319" s="17">
        <v>1</v>
      </c>
      <c r="V1319" s="18"/>
      <c r="W1319" s="18"/>
      <c r="X1319" s="18"/>
    </row>
    <row r="1320" spans="1:24" ht="15" thickBot="1" x14ac:dyDescent="0.35">
      <c r="A1320" s="17" t="s">
        <v>29</v>
      </c>
      <c r="B1320" s="17" t="s">
        <v>31</v>
      </c>
      <c r="C1320" s="17" t="s">
        <v>243</v>
      </c>
      <c r="D1320" s="17" t="s">
        <v>269</v>
      </c>
      <c r="E1320" s="17">
        <v>6693</v>
      </c>
      <c r="F1320" s="17" t="s">
        <v>279</v>
      </c>
      <c r="G1320" s="18"/>
      <c r="H1320" s="17">
        <v>160113</v>
      </c>
      <c r="I1320" s="17" t="s">
        <v>31</v>
      </c>
      <c r="J1320" s="17" t="s">
        <v>246</v>
      </c>
      <c r="K1320" s="17" t="s">
        <v>271</v>
      </c>
      <c r="L1320" s="17" t="s">
        <v>24</v>
      </c>
      <c r="M1320" s="17">
        <v>177</v>
      </c>
      <c r="N1320" s="17">
        <v>210</v>
      </c>
      <c r="O1320" s="17">
        <v>330</v>
      </c>
      <c r="P1320" s="17">
        <v>215</v>
      </c>
      <c r="Q1320" s="17">
        <v>215</v>
      </c>
      <c r="R1320" s="17">
        <v>215</v>
      </c>
      <c r="S1320" s="17">
        <v>220</v>
      </c>
      <c r="T1320" s="17">
        <v>340</v>
      </c>
      <c r="U1320" s="17">
        <v>425</v>
      </c>
      <c r="V1320" s="18"/>
      <c r="W1320" s="18"/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269</v>
      </c>
      <c r="E1321" s="17">
        <v>6693</v>
      </c>
      <c r="F1321" s="17" t="s">
        <v>279</v>
      </c>
      <c r="G1321" s="18"/>
      <c r="H1321" s="17">
        <v>160113</v>
      </c>
      <c r="I1321" s="17" t="s">
        <v>31</v>
      </c>
      <c r="J1321" s="17" t="s">
        <v>246</v>
      </c>
      <c r="K1321" s="17" t="s">
        <v>271</v>
      </c>
      <c r="L1321" s="17" t="s">
        <v>21</v>
      </c>
      <c r="M1321" s="17">
        <v>16</v>
      </c>
      <c r="N1321" s="17">
        <v>39</v>
      </c>
      <c r="O1321" s="17">
        <v>43</v>
      </c>
      <c r="P1321" s="17">
        <v>32</v>
      </c>
      <c r="Q1321" s="17">
        <v>16</v>
      </c>
      <c r="R1321" s="17">
        <v>30</v>
      </c>
      <c r="S1321" s="17">
        <v>29</v>
      </c>
      <c r="T1321" s="17">
        <v>12</v>
      </c>
      <c r="U1321" s="17">
        <v>11</v>
      </c>
      <c r="V1321" s="18"/>
      <c r="W1321" s="18"/>
      <c r="X1321" s="18"/>
    </row>
    <row r="1322" spans="1:24" ht="28.2" thickBot="1" x14ac:dyDescent="0.35">
      <c r="A1322" s="17" t="s">
        <v>29</v>
      </c>
      <c r="B1322" s="17" t="s">
        <v>31</v>
      </c>
      <c r="C1322" s="17" t="s">
        <v>243</v>
      </c>
      <c r="D1322" s="17" t="s">
        <v>269</v>
      </c>
      <c r="E1322" s="17">
        <v>6694</v>
      </c>
      <c r="F1322" s="17" t="s">
        <v>797</v>
      </c>
      <c r="G1322" s="18"/>
      <c r="H1322" s="17">
        <v>160113</v>
      </c>
      <c r="I1322" s="17" t="s">
        <v>31</v>
      </c>
      <c r="J1322" s="17" t="s">
        <v>246</v>
      </c>
      <c r="K1322" s="17" t="s">
        <v>271</v>
      </c>
      <c r="L1322" s="17" t="s">
        <v>917</v>
      </c>
      <c r="M1322" s="17">
        <v>0</v>
      </c>
      <c r="N1322" s="17">
        <v>0</v>
      </c>
      <c r="O1322" s="17">
        <v>0</v>
      </c>
      <c r="P1322" s="17">
        <v>1</v>
      </c>
      <c r="Q1322" s="17">
        <v>0</v>
      </c>
      <c r="R1322" s="17">
        <v>0</v>
      </c>
      <c r="S1322" s="17">
        <v>0</v>
      </c>
      <c r="T1322" s="17">
        <v>0</v>
      </c>
      <c r="U1322" s="17">
        <v>0</v>
      </c>
      <c r="V1322" s="18"/>
      <c r="W1322" s="18"/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269</v>
      </c>
      <c r="E1323" s="17">
        <v>6694</v>
      </c>
      <c r="F1323" s="17" t="s">
        <v>797</v>
      </c>
      <c r="G1323" s="18"/>
      <c r="H1323" s="17">
        <v>160113</v>
      </c>
      <c r="I1323" s="17" t="s">
        <v>31</v>
      </c>
      <c r="J1323" s="17" t="s">
        <v>246</v>
      </c>
      <c r="K1323" s="17" t="s">
        <v>271</v>
      </c>
      <c r="L1323" s="17" t="s">
        <v>23</v>
      </c>
      <c r="M1323" s="17">
        <v>0</v>
      </c>
      <c r="N1323" s="17">
        <v>0</v>
      </c>
      <c r="O1323" s="17">
        <v>0</v>
      </c>
      <c r="P1323" s="17">
        <v>0</v>
      </c>
      <c r="Q1323" s="17">
        <v>0</v>
      </c>
      <c r="R1323" s="17">
        <v>0</v>
      </c>
      <c r="S1323" s="17">
        <v>0</v>
      </c>
      <c r="T1323" s="17">
        <v>0</v>
      </c>
      <c r="U1323" s="17">
        <v>0</v>
      </c>
      <c r="V1323" s="18"/>
      <c r="W1323" s="18"/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269</v>
      </c>
      <c r="E1324" s="17">
        <v>6694</v>
      </c>
      <c r="F1324" s="17" t="s">
        <v>797</v>
      </c>
      <c r="G1324" s="18"/>
      <c r="H1324" s="17">
        <v>160113</v>
      </c>
      <c r="I1324" s="17" t="s">
        <v>31</v>
      </c>
      <c r="J1324" s="17" t="s">
        <v>246</v>
      </c>
      <c r="K1324" s="17" t="s">
        <v>271</v>
      </c>
      <c r="L1324" s="17" t="s">
        <v>21</v>
      </c>
      <c r="M1324" s="17">
        <v>11</v>
      </c>
      <c r="N1324" s="17">
        <v>2</v>
      </c>
      <c r="O1324" s="17">
        <v>6</v>
      </c>
      <c r="P1324" s="17">
        <v>5</v>
      </c>
      <c r="Q1324" s="17">
        <v>3</v>
      </c>
      <c r="R1324" s="17">
        <v>2</v>
      </c>
      <c r="S1324" s="17">
        <v>4</v>
      </c>
      <c r="T1324" s="17">
        <v>3</v>
      </c>
      <c r="U1324" s="17">
        <v>4</v>
      </c>
      <c r="V1324" s="18"/>
      <c r="W1324" s="18"/>
      <c r="X1324" s="18"/>
    </row>
    <row r="1325" spans="1:24" ht="15" thickBot="1" x14ac:dyDescent="0.35">
      <c r="A1325" s="17" t="s">
        <v>29</v>
      </c>
      <c r="B1325" s="17" t="s">
        <v>31</v>
      </c>
      <c r="C1325" s="17" t="s">
        <v>243</v>
      </c>
      <c r="D1325" s="17" t="s">
        <v>269</v>
      </c>
      <c r="E1325" s="17">
        <v>6694</v>
      </c>
      <c r="F1325" s="17" t="s">
        <v>797</v>
      </c>
      <c r="G1325" s="18"/>
      <c r="H1325" s="17">
        <v>160113</v>
      </c>
      <c r="I1325" s="17" t="s">
        <v>31</v>
      </c>
      <c r="J1325" s="17" t="s">
        <v>246</v>
      </c>
      <c r="K1325" s="17" t="s">
        <v>271</v>
      </c>
      <c r="L1325" s="17" t="s">
        <v>22</v>
      </c>
      <c r="M1325" s="17">
        <v>10</v>
      </c>
      <c r="N1325" s="17">
        <v>2</v>
      </c>
      <c r="O1325" s="17">
        <v>6</v>
      </c>
      <c r="P1325" s="17">
        <v>5</v>
      </c>
      <c r="Q1325" s="17">
        <v>3</v>
      </c>
      <c r="R1325" s="17">
        <v>2</v>
      </c>
      <c r="S1325" s="17">
        <v>4</v>
      </c>
      <c r="T1325" s="17">
        <v>3</v>
      </c>
      <c r="U1325" s="17">
        <v>4</v>
      </c>
      <c r="V1325" s="18"/>
      <c r="W1325" s="18"/>
      <c r="X1325" s="18"/>
    </row>
    <row r="1326" spans="1:24" ht="15" thickBot="1" x14ac:dyDescent="0.35">
      <c r="A1326" s="17" t="s">
        <v>29</v>
      </c>
      <c r="B1326" s="17" t="s">
        <v>31</v>
      </c>
      <c r="C1326" s="17" t="s">
        <v>243</v>
      </c>
      <c r="D1326" s="17" t="s">
        <v>269</v>
      </c>
      <c r="E1326" s="17">
        <v>6694</v>
      </c>
      <c r="F1326" s="17" t="s">
        <v>797</v>
      </c>
      <c r="G1326" s="18"/>
      <c r="H1326" s="17">
        <v>160113</v>
      </c>
      <c r="I1326" s="17" t="s">
        <v>31</v>
      </c>
      <c r="J1326" s="17" t="s">
        <v>246</v>
      </c>
      <c r="K1326" s="17" t="s">
        <v>271</v>
      </c>
      <c r="L1326" s="17" t="s">
        <v>24</v>
      </c>
      <c r="M1326" s="17">
        <v>550</v>
      </c>
      <c r="N1326" s="17">
        <v>470</v>
      </c>
      <c r="O1326" s="17">
        <v>540</v>
      </c>
      <c r="P1326" s="17">
        <v>840</v>
      </c>
      <c r="Q1326" s="17">
        <v>750</v>
      </c>
      <c r="R1326" s="17">
        <v>830</v>
      </c>
      <c r="S1326" s="17">
        <v>750</v>
      </c>
      <c r="T1326" s="17">
        <v>645</v>
      </c>
      <c r="U1326" s="17">
        <v>545</v>
      </c>
      <c r="V1326" s="18"/>
      <c r="W1326" s="18"/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269</v>
      </c>
      <c r="E1327" s="17">
        <v>6794</v>
      </c>
      <c r="F1327" s="17" t="s">
        <v>798</v>
      </c>
      <c r="G1327" s="18"/>
      <c r="H1327" s="17">
        <v>160113</v>
      </c>
      <c r="I1327" s="17" t="s">
        <v>31</v>
      </c>
      <c r="J1327" s="17" t="s">
        <v>246</v>
      </c>
      <c r="K1327" s="17" t="s">
        <v>271</v>
      </c>
      <c r="L1327" s="17" t="s">
        <v>24</v>
      </c>
      <c r="M1327" s="17">
        <v>940</v>
      </c>
      <c r="N1327" s="17">
        <v>980</v>
      </c>
      <c r="O1327" s="17">
        <v>860</v>
      </c>
      <c r="P1327" s="17">
        <v>980</v>
      </c>
      <c r="Q1327" s="17">
        <v>940</v>
      </c>
      <c r="R1327" s="17">
        <v>980</v>
      </c>
      <c r="S1327" s="17">
        <v>980</v>
      </c>
      <c r="T1327" s="17">
        <v>990</v>
      </c>
      <c r="U1327" s="17">
        <v>960</v>
      </c>
      <c r="V1327" s="18"/>
      <c r="W1327" s="18"/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269</v>
      </c>
      <c r="E1328" s="17">
        <v>6794</v>
      </c>
      <c r="F1328" s="17" t="s">
        <v>798</v>
      </c>
      <c r="G1328" s="18"/>
      <c r="H1328" s="17">
        <v>160113</v>
      </c>
      <c r="I1328" s="17" t="s">
        <v>31</v>
      </c>
      <c r="J1328" s="17" t="s">
        <v>246</v>
      </c>
      <c r="K1328" s="17" t="s">
        <v>271</v>
      </c>
      <c r="L1328" s="17" t="s">
        <v>22</v>
      </c>
      <c r="M1328" s="17">
        <v>5</v>
      </c>
      <c r="N1328" s="17">
        <v>5</v>
      </c>
      <c r="O1328" s="17">
        <v>12</v>
      </c>
      <c r="P1328" s="17">
        <v>37</v>
      </c>
      <c r="Q1328" s="17">
        <v>0</v>
      </c>
      <c r="R1328" s="17">
        <v>6</v>
      </c>
      <c r="S1328" s="17">
        <v>7</v>
      </c>
      <c r="T1328" s="17">
        <v>4</v>
      </c>
      <c r="U1328" s="17">
        <v>9</v>
      </c>
      <c r="V1328" s="18"/>
      <c r="W1328" s="18"/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269</v>
      </c>
      <c r="E1329" s="17">
        <v>6794</v>
      </c>
      <c r="F1329" s="17" t="s">
        <v>798</v>
      </c>
      <c r="G1329" s="18"/>
      <c r="H1329" s="17">
        <v>160113</v>
      </c>
      <c r="I1329" s="17" t="s">
        <v>31</v>
      </c>
      <c r="J1329" s="17" t="s">
        <v>246</v>
      </c>
      <c r="K1329" s="17" t="s">
        <v>271</v>
      </c>
      <c r="L1329" s="17" t="s">
        <v>23</v>
      </c>
      <c r="M1329" s="17">
        <v>0</v>
      </c>
      <c r="N1329" s="17">
        <v>0</v>
      </c>
      <c r="O1329" s="17">
        <v>0</v>
      </c>
      <c r="P1329" s="17">
        <v>0</v>
      </c>
      <c r="Q1329" s="17">
        <v>0</v>
      </c>
      <c r="R1329" s="17">
        <v>0</v>
      </c>
      <c r="S1329" s="17">
        <v>0</v>
      </c>
      <c r="T1329" s="17">
        <v>0</v>
      </c>
      <c r="U1329" s="17">
        <v>0</v>
      </c>
      <c r="V1329" s="18"/>
      <c r="W1329" s="18"/>
      <c r="X1329" s="18"/>
    </row>
    <row r="1330" spans="1:24" ht="28.2" thickBot="1" x14ac:dyDescent="0.35">
      <c r="A1330" s="17" t="s">
        <v>29</v>
      </c>
      <c r="B1330" s="17" t="s">
        <v>31</v>
      </c>
      <c r="C1330" s="17" t="s">
        <v>243</v>
      </c>
      <c r="D1330" s="17" t="s">
        <v>269</v>
      </c>
      <c r="E1330" s="17">
        <v>6794</v>
      </c>
      <c r="F1330" s="17" t="s">
        <v>798</v>
      </c>
      <c r="G1330" s="18"/>
      <c r="H1330" s="17">
        <v>160113</v>
      </c>
      <c r="I1330" s="17" t="s">
        <v>31</v>
      </c>
      <c r="J1330" s="17" t="s">
        <v>246</v>
      </c>
      <c r="K1330" s="17" t="s">
        <v>271</v>
      </c>
      <c r="L1330" s="17" t="s">
        <v>917</v>
      </c>
      <c r="M1330" s="17">
        <v>0</v>
      </c>
      <c r="N1330" s="17">
        <v>0</v>
      </c>
      <c r="O1330" s="17">
        <v>2</v>
      </c>
      <c r="P1330" s="17">
        <v>0</v>
      </c>
      <c r="Q1330" s="17">
        <v>0</v>
      </c>
      <c r="R1330" s="17">
        <v>0</v>
      </c>
      <c r="S1330" s="17">
        <v>1</v>
      </c>
      <c r="T1330" s="17">
        <v>0</v>
      </c>
      <c r="U1330" s="17">
        <v>0</v>
      </c>
      <c r="V1330" s="18"/>
      <c r="W1330" s="18"/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269</v>
      </c>
      <c r="E1331" s="17">
        <v>6794</v>
      </c>
      <c r="F1331" s="17" t="s">
        <v>798</v>
      </c>
      <c r="G1331" s="18"/>
      <c r="H1331" s="17">
        <v>160113</v>
      </c>
      <c r="I1331" s="17" t="s">
        <v>31</v>
      </c>
      <c r="J1331" s="17" t="s">
        <v>246</v>
      </c>
      <c r="K1331" s="17" t="s">
        <v>271</v>
      </c>
      <c r="L1331" s="17" t="s">
        <v>21</v>
      </c>
      <c r="M1331" s="17">
        <v>5</v>
      </c>
      <c r="N1331" s="17">
        <v>5</v>
      </c>
      <c r="O1331" s="17">
        <v>12</v>
      </c>
      <c r="P1331" s="17">
        <v>37</v>
      </c>
      <c r="Q1331" s="17">
        <v>0</v>
      </c>
      <c r="R1331" s="17">
        <v>6</v>
      </c>
      <c r="S1331" s="17">
        <v>7</v>
      </c>
      <c r="T1331" s="17">
        <v>4</v>
      </c>
      <c r="U1331" s="17">
        <v>9</v>
      </c>
      <c r="V1331" s="18"/>
      <c r="W1331" s="18"/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269</v>
      </c>
      <c r="E1332" s="17">
        <v>6846</v>
      </c>
      <c r="F1332" s="17" t="s">
        <v>280</v>
      </c>
      <c r="G1332" s="18"/>
      <c r="H1332" s="17">
        <v>160113</v>
      </c>
      <c r="I1332" s="17" t="s">
        <v>31</v>
      </c>
      <c r="J1332" s="17" t="s">
        <v>246</v>
      </c>
      <c r="K1332" s="17" t="s">
        <v>271</v>
      </c>
      <c r="L1332" s="17" t="s">
        <v>22</v>
      </c>
      <c r="M1332" s="17">
        <v>0</v>
      </c>
      <c r="N1332" s="17">
        <v>6</v>
      </c>
      <c r="O1332" s="17">
        <v>1</v>
      </c>
      <c r="P1332" s="17">
        <v>2</v>
      </c>
      <c r="Q1332" s="17">
        <v>0</v>
      </c>
      <c r="R1332" s="17">
        <v>0</v>
      </c>
      <c r="S1332" s="17">
        <v>0</v>
      </c>
      <c r="T1332" s="17">
        <v>0</v>
      </c>
      <c r="U1332" s="18"/>
      <c r="V1332" s="18"/>
      <c r="W1332" s="18"/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269</v>
      </c>
      <c r="E1333" s="17">
        <v>6846</v>
      </c>
      <c r="F1333" s="17" t="s">
        <v>280</v>
      </c>
      <c r="G1333" s="18"/>
      <c r="H1333" s="17">
        <v>160113</v>
      </c>
      <c r="I1333" s="17" t="s">
        <v>31</v>
      </c>
      <c r="J1333" s="17" t="s">
        <v>246</v>
      </c>
      <c r="K1333" s="17" t="s">
        <v>271</v>
      </c>
      <c r="L1333" s="17" t="s">
        <v>23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7">
        <v>0</v>
      </c>
      <c r="T1333" s="17">
        <v>0</v>
      </c>
      <c r="U1333" s="18"/>
      <c r="V1333" s="18"/>
      <c r="W1333" s="18"/>
      <c r="X1333" s="18"/>
    </row>
    <row r="1334" spans="1:24" ht="28.2" thickBot="1" x14ac:dyDescent="0.35">
      <c r="A1334" s="17" t="s">
        <v>29</v>
      </c>
      <c r="B1334" s="17" t="s">
        <v>31</v>
      </c>
      <c r="C1334" s="17" t="s">
        <v>243</v>
      </c>
      <c r="D1334" s="17" t="s">
        <v>269</v>
      </c>
      <c r="E1334" s="17">
        <v>6846</v>
      </c>
      <c r="F1334" s="17" t="s">
        <v>280</v>
      </c>
      <c r="G1334" s="18"/>
      <c r="H1334" s="17">
        <v>160113</v>
      </c>
      <c r="I1334" s="17" t="s">
        <v>31</v>
      </c>
      <c r="J1334" s="17" t="s">
        <v>246</v>
      </c>
      <c r="K1334" s="17" t="s">
        <v>271</v>
      </c>
      <c r="L1334" s="17" t="s">
        <v>917</v>
      </c>
      <c r="M1334" s="17">
        <v>0</v>
      </c>
      <c r="N1334" s="17">
        <v>0</v>
      </c>
      <c r="O1334" s="17">
        <v>0</v>
      </c>
      <c r="P1334" s="17">
        <v>0</v>
      </c>
      <c r="Q1334" s="17">
        <v>0</v>
      </c>
      <c r="R1334" s="17">
        <v>0</v>
      </c>
      <c r="S1334" s="17">
        <v>0</v>
      </c>
      <c r="T1334" s="17">
        <v>0</v>
      </c>
      <c r="U1334" s="18"/>
      <c r="V1334" s="18"/>
      <c r="W1334" s="18"/>
      <c r="X1334" s="18"/>
    </row>
    <row r="1335" spans="1:24" ht="15" thickBot="1" x14ac:dyDescent="0.35">
      <c r="A1335" s="17" t="s">
        <v>29</v>
      </c>
      <c r="B1335" s="17" t="s">
        <v>31</v>
      </c>
      <c r="C1335" s="17" t="s">
        <v>243</v>
      </c>
      <c r="D1335" s="17" t="s">
        <v>269</v>
      </c>
      <c r="E1335" s="17">
        <v>6846</v>
      </c>
      <c r="F1335" s="17" t="s">
        <v>280</v>
      </c>
      <c r="G1335" s="18"/>
      <c r="H1335" s="17">
        <v>160113</v>
      </c>
      <c r="I1335" s="17" t="s">
        <v>31</v>
      </c>
      <c r="J1335" s="17" t="s">
        <v>246</v>
      </c>
      <c r="K1335" s="17" t="s">
        <v>271</v>
      </c>
      <c r="L1335" s="17" t="s">
        <v>24</v>
      </c>
      <c r="M1335" s="17">
        <v>0</v>
      </c>
      <c r="N1335" s="17">
        <v>123</v>
      </c>
      <c r="O1335" s="17">
        <v>66</v>
      </c>
      <c r="P1335" s="17">
        <v>78</v>
      </c>
      <c r="Q1335" s="17">
        <v>0</v>
      </c>
      <c r="R1335" s="17">
        <v>70</v>
      </c>
      <c r="S1335" s="17">
        <v>78</v>
      </c>
      <c r="T1335" s="17">
        <v>100</v>
      </c>
      <c r="U1335" s="18"/>
      <c r="V1335" s="18"/>
      <c r="W1335" s="18"/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269</v>
      </c>
      <c r="E1336" s="17">
        <v>6846</v>
      </c>
      <c r="F1336" s="17" t="s">
        <v>280</v>
      </c>
      <c r="G1336" s="18"/>
      <c r="H1336" s="17">
        <v>160113</v>
      </c>
      <c r="I1336" s="17" t="s">
        <v>31</v>
      </c>
      <c r="J1336" s="17" t="s">
        <v>246</v>
      </c>
      <c r="K1336" s="17" t="s">
        <v>271</v>
      </c>
      <c r="L1336" s="17" t="s">
        <v>21</v>
      </c>
      <c r="M1336" s="17">
        <v>0</v>
      </c>
      <c r="N1336" s="17">
        <v>6</v>
      </c>
      <c r="O1336" s="17">
        <v>1</v>
      </c>
      <c r="P1336" s="17">
        <v>2</v>
      </c>
      <c r="Q1336" s="17">
        <v>0</v>
      </c>
      <c r="R1336" s="17">
        <v>0</v>
      </c>
      <c r="S1336" s="17">
        <v>0</v>
      </c>
      <c r="T1336" s="17">
        <v>0</v>
      </c>
      <c r="U1336" s="18"/>
      <c r="V1336" s="18"/>
      <c r="W1336" s="18"/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269</v>
      </c>
      <c r="E1337" s="17">
        <v>17213</v>
      </c>
      <c r="F1337" s="17" t="s">
        <v>799</v>
      </c>
      <c r="G1337" s="18"/>
      <c r="H1337" s="17">
        <v>160113</v>
      </c>
      <c r="I1337" s="17" t="s">
        <v>31</v>
      </c>
      <c r="J1337" s="17" t="s">
        <v>246</v>
      </c>
      <c r="K1337" s="17" t="s">
        <v>271</v>
      </c>
      <c r="L1337" s="17" t="s">
        <v>21</v>
      </c>
      <c r="M1337" s="17">
        <v>13</v>
      </c>
      <c r="N1337" s="17">
        <v>18</v>
      </c>
      <c r="O1337" s="17">
        <v>8</v>
      </c>
      <c r="P1337" s="17">
        <v>16</v>
      </c>
      <c r="Q1337" s="17">
        <v>9</v>
      </c>
      <c r="R1337" s="17">
        <v>16</v>
      </c>
      <c r="S1337" s="17">
        <v>9</v>
      </c>
      <c r="T1337" s="18"/>
      <c r="U1337" s="18"/>
      <c r="V1337" s="18"/>
      <c r="W1337" s="18"/>
      <c r="X1337" s="18"/>
    </row>
    <row r="1338" spans="1:24" ht="28.2" thickBot="1" x14ac:dyDescent="0.35">
      <c r="A1338" s="17" t="s">
        <v>29</v>
      </c>
      <c r="B1338" s="17" t="s">
        <v>31</v>
      </c>
      <c r="C1338" s="17" t="s">
        <v>243</v>
      </c>
      <c r="D1338" s="17" t="s">
        <v>269</v>
      </c>
      <c r="E1338" s="17">
        <v>17213</v>
      </c>
      <c r="F1338" s="17" t="s">
        <v>799</v>
      </c>
      <c r="G1338" s="18"/>
      <c r="H1338" s="17">
        <v>160113</v>
      </c>
      <c r="I1338" s="17" t="s">
        <v>31</v>
      </c>
      <c r="J1338" s="17" t="s">
        <v>246</v>
      </c>
      <c r="K1338" s="17" t="s">
        <v>271</v>
      </c>
      <c r="L1338" s="17" t="s">
        <v>917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8"/>
      <c r="U1338" s="18"/>
      <c r="V1338" s="18"/>
      <c r="W1338" s="18"/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269</v>
      </c>
      <c r="E1339" s="17">
        <v>17213</v>
      </c>
      <c r="F1339" s="17" t="s">
        <v>799</v>
      </c>
      <c r="G1339" s="18"/>
      <c r="H1339" s="17">
        <v>160113</v>
      </c>
      <c r="I1339" s="17" t="s">
        <v>31</v>
      </c>
      <c r="J1339" s="17" t="s">
        <v>246</v>
      </c>
      <c r="K1339" s="17" t="s">
        <v>271</v>
      </c>
      <c r="L1339" s="17" t="s">
        <v>24</v>
      </c>
      <c r="M1339" s="17">
        <v>209</v>
      </c>
      <c r="N1339" s="17">
        <v>202</v>
      </c>
      <c r="O1339" s="17">
        <v>187</v>
      </c>
      <c r="P1339" s="17">
        <v>304</v>
      </c>
      <c r="Q1339" s="17">
        <v>369</v>
      </c>
      <c r="R1339" s="17">
        <v>228</v>
      </c>
      <c r="S1339" s="17">
        <v>210</v>
      </c>
      <c r="T1339" s="18"/>
      <c r="U1339" s="18"/>
      <c r="V1339" s="18"/>
      <c r="W1339" s="18"/>
      <c r="X1339" s="18"/>
    </row>
    <row r="1340" spans="1:24" ht="15" thickBot="1" x14ac:dyDescent="0.35">
      <c r="A1340" s="17" t="s">
        <v>29</v>
      </c>
      <c r="B1340" s="17" t="s">
        <v>31</v>
      </c>
      <c r="C1340" s="17" t="s">
        <v>243</v>
      </c>
      <c r="D1340" s="17" t="s">
        <v>269</v>
      </c>
      <c r="E1340" s="17">
        <v>17213</v>
      </c>
      <c r="F1340" s="17" t="s">
        <v>799</v>
      </c>
      <c r="G1340" s="18"/>
      <c r="H1340" s="17">
        <v>160113</v>
      </c>
      <c r="I1340" s="17" t="s">
        <v>31</v>
      </c>
      <c r="J1340" s="17" t="s">
        <v>246</v>
      </c>
      <c r="K1340" s="17" t="s">
        <v>271</v>
      </c>
      <c r="L1340" s="17" t="s">
        <v>23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8"/>
      <c r="U1340" s="18"/>
      <c r="V1340" s="18"/>
      <c r="W1340" s="18"/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269</v>
      </c>
      <c r="E1341" s="17">
        <v>17213</v>
      </c>
      <c r="F1341" s="17" t="s">
        <v>799</v>
      </c>
      <c r="G1341" s="18"/>
      <c r="H1341" s="17">
        <v>160113</v>
      </c>
      <c r="I1341" s="17" t="s">
        <v>31</v>
      </c>
      <c r="J1341" s="17" t="s">
        <v>246</v>
      </c>
      <c r="K1341" s="17" t="s">
        <v>271</v>
      </c>
      <c r="L1341" s="17" t="s">
        <v>22</v>
      </c>
      <c r="M1341" s="17">
        <v>13</v>
      </c>
      <c r="N1341" s="17">
        <v>18</v>
      </c>
      <c r="O1341" s="17">
        <v>8</v>
      </c>
      <c r="P1341" s="17">
        <v>16</v>
      </c>
      <c r="Q1341" s="17">
        <v>9</v>
      </c>
      <c r="R1341" s="17">
        <v>16</v>
      </c>
      <c r="S1341" s="17">
        <v>9</v>
      </c>
      <c r="T1341" s="18"/>
      <c r="U1341" s="18"/>
      <c r="V1341" s="18"/>
      <c r="W1341" s="18"/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269</v>
      </c>
      <c r="E1342" s="17">
        <v>32416</v>
      </c>
      <c r="F1342" s="17" t="s">
        <v>832</v>
      </c>
      <c r="G1342" s="18"/>
      <c r="H1342" s="17">
        <v>160113</v>
      </c>
      <c r="I1342" s="17" t="s">
        <v>31</v>
      </c>
      <c r="J1342" s="17" t="s">
        <v>246</v>
      </c>
      <c r="K1342" s="17" t="s">
        <v>271</v>
      </c>
      <c r="L1342" s="17" t="s">
        <v>22</v>
      </c>
      <c r="M1342" s="17">
        <v>1</v>
      </c>
      <c r="N1342" s="17">
        <v>0</v>
      </c>
      <c r="O1342" s="17">
        <v>2</v>
      </c>
      <c r="P1342" s="17">
        <v>0</v>
      </c>
      <c r="Q1342" s="17">
        <v>0</v>
      </c>
      <c r="R1342" s="17">
        <v>0</v>
      </c>
      <c r="S1342" s="17">
        <v>0</v>
      </c>
      <c r="T1342" s="17">
        <v>1</v>
      </c>
      <c r="U1342" s="18"/>
      <c r="V1342" s="18"/>
      <c r="W1342" s="18"/>
      <c r="X1342" s="18"/>
    </row>
    <row r="1343" spans="1:24" ht="15" thickBot="1" x14ac:dyDescent="0.35">
      <c r="A1343" s="17" t="s">
        <v>29</v>
      </c>
      <c r="B1343" s="17" t="s">
        <v>31</v>
      </c>
      <c r="C1343" s="17" t="s">
        <v>243</v>
      </c>
      <c r="D1343" s="17" t="s">
        <v>269</v>
      </c>
      <c r="E1343" s="17">
        <v>32416</v>
      </c>
      <c r="F1343" s="17" t="s">
        <v>832</v>
      </c>
      <c r="G1343" s="18"/>
      <c r="H1343" s="17">
        <v>160113</v>
      </c>
      <c r="I1343" s="17" t="s">
        <v>31</v>
      </c>
      <c r="J1343" s="17" t="s">
        <v>246</v>
      </c>
      <c r="K1343" s="17" t="s">
        <v>271</v>
      </c>
      <c r="L1343" s="17" t="s">
        <v>21</v>
      </c>
      <c r="M1343" s="17">
        <v>1</v>
      </c>
      <c r="N1343" s="17">
        <v>0</v>
      </c>
      <c r="O1343" s="17">
        <v>2</v>
      </c>
      <c r="P1343" s="17">
        <v>0</v>
      </c>
      <c r="Q1343" s="17">
        <v>0</v>
      </c>
      <c r="R1343" s="17">
        <v>0</v>
      </c>
      <c r="S1343" s="17">
        <v>0</v>
      </c>
      <c r="T1343" s="17">
        <v>1</v>
      </c>
      <c r="U1343" s="18"/>
      <c r="V1343" s="18"/>
      <c r="W1343" s="18"/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269</v>
      </c>
      <c r="E1344" s="17">
        <v>32416</v>
      </c>
      <c r="F1344" s="17" t="s">
        <v>832</v>
      </c>
      <c r="G1344" s="18"/>
      <c r="H1344" s="17">
        <v>160113</v>
      </c>
      <c r="I1344" s="17" t="s">
        <v>31</v>
      </c>
      <c r="J1344" s="17" t="s">
        <v>246</v>
      </c>
      <c r="K1344" s="17" t="s">
        <v>271</v>
      </c>
      <c r="L1344" s="17" t="s">
        <v>24</v>
      </c>
      <c r="M1344" s="17">
        <v>332</v>
      </c>
      <c r="N1344" s="17">
        <v>280</v>
      </c>
      <c r="O1344" s="17">
        <v>675</v>
      </c>
      <c r="P1344" s="17">
        <v>372</v>
      </c>
      <c r="Q1344" s="17">
        <v>346</v>
      </c>
      <c r="R1344" s="17">
        <v>392</v>
      </c>
      <c r="S1344" s="17">
        <v>113</v>
      </c>
      <c r="T1344" s="17">
        <v>120</v>
      </c>
      <c r="U1344" s="18"/>
      <c r="V1344" s="18"/>
      <c r="W1344" s="18"/>
      <c r="X1344" s="18"/>
    </row>
    <row r="1345" spans="1:24" ht="15" thickBot="1" x14ac:dyDescent="0.35">
      <c r="A1345" s="17" t="s">
        <v>29</v>
      </c>
      <c r="B1345" s="17" t="s">
        <v>31</v>
      </c>
      <c r="C1345" s="17" t="s">
        <v>243</v>
      </c>
      <c r="D1345" s="17" t="s">
        <v>269</v>
      </c>
      <c r="E1345" s="17">
        <v>32416</v>
      </c>
      <c r="F1345" s="17" t="s">
        <v>832</v>
      </c>
      <c r="G1345" s="18"/>
      <c r="H1345" s="17">
        <v>160113</v>
      </c>
      <c r="I1345" s="17" t="s">
        <v>31</v>
      </c>
      <c r="J1345" s="17" t="s">
        <v>246</v>
      </c>
      <c r="K1345" s="17" t="s">
        <v>271</v>
      </c>
      <c r="L1345" s="17" t="s">
        <v>23</v>
      </c>
      <c r="M1345" s="17">
        <v>0</v>
      </c>
      <c r="N1345" s="17">
        <v>0</v>
      </c>
      <c r="O1345" s="17">
        <v>0</v>
      </c>
      <c r="P1345" s="17">
        <v>0</v>
      </c>
      <c r="Q1345" s="17">
        <v>0</v>
      </c>
      <c r="R1345" s="17">
        <v>0</v>
      </c>
      <c r="S1345" s="17">
        <v>0</v>
      </c>
      <c r="T1345" s="17">
        <v>0</v>
      </c>
      <c r="U1345" s="18"/>
      <c r="V1345" s="18"/>
      <c r="W1345" s="18"/>
      <c r="X1345" s="18"/>
    </row>
    <row r="1346" spans="1:24" ht="28.2" thickBot="1" x14ac:dyDescent="0.35">
      <c r="A1346" s="17" t="s">
        <v>29</v>
      </c>
      <c r="B1346" s="17" t="s">
        <v>31</v>
      </c>
      <c r="C1346" s="17" t="s">
        <v>243</v>
      </c>
      <c r="D1346" s="17" t="s">
        <v>269</v>
      </c>
      <c r="E1346" s="17">
        <v>32416</v>
      </c>
      <c r="F1346" s="17" t="s">
        <v>832</v>
      </c>
      <c r="G1346" s="18"/>
      <c r="H1346" s="17">
        <v>160113</v>
      </c>
      <c r="I1346" s="17" t="s">
        <v>31</v>
      </c>
      <c r="J1346" s="17" t="s">
        <v>246</v>
      </c>
      <c r="K1346" s="17" t="s">
        <v>271</v>
      </c>
      <c r="L1346" s="17" t="s">
        <v>917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8"/>
      <c r="V1346" s="18"/>
      <c r="W1346" s="18"/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282</v>
      </c>
      <c r="E1347" s="17">
        <v>9</v>
      </c>
      <c r="F1347" s="17" t="s">
        <v>283</v>
      </c>
      <c r="G1347" s="18"/>
      <c r="H1347" s="17">
        <v>160101</v>
      </c>
      <c r="I1347" s="17" t="s">
        <v>31</v>
      </c>
      <c r="J1347" s="17" t="s">
        <v>246</v>
      </c>
      <c r="K1347" s="17" t="s">
        <v>251</v>
      </c>
      <c r="L1347" s="17" t="s">
        <v>23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  <c r="S1347" s="17">
        <v>0</v>
      </c>
      <c r="T1347" s="17">
        <v>0</v>
      </c>
      <c r="U1347" s="18"/>
      <c r="V1347" s="18"/>
      <c r="W1347" s="18"/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282</v>
      </c>
      <c r="E1348" s="17">
        <v>9</v>
      </c>
      <c r="F1348" s="17" t="s">
        <v>283</v>
      </c>
      <c r="G1348" s="18"/>
      <c r="H1348" s="17">
        <v>160101</v>
      </c>
      <c r="I1348" s="17" t="s">
        <v>31</v>
      </c>
      <c r="J1348" s="17" t="s">
        <v>246</v>
      </c>
      <c r="K1348" s="17" t="s">
        <v>251</v>
      </c>
      <c r="L1348" s="17" t="s">
        <v>22</v>
      </c>
      <c r="M1348" s="17">
        <v>44</v>
      </c>
      <c r="N1348" s="17">
        <v>63</v>
      </c>
      <c r="O1348" s="17">
        <v>44</v>
      </c>
      <c r="P1348" s="17">
        <v>60</v>
      </c>
      <c r="Q1348" s="17">
        <v>72</v>
      </c>
      <c r="R1348" s="17">
        <v>42</v>
      </c>
      <c r="S1348" s="17">
        <v>75</v>
      </c>
      <c r="T1348" s="17">
        <v>26</v>
      </c>
      <c r="U1348" s="18"/>
      <c r="V1348" s="18"/>
      <c r="W1348" s="18"/>
      <c r="X1348" s="18"/>
    </row>
    <row r="1349" spans="1:24" ht="28.2" thickBot="1" x14ac:dyDescent="0.35">
      <c r="A1349" s="17" t="s">
        <v>29</v>
      </c>
      <c r="B1349" s="17" t="s">
        <v>31</v>
      </c>
      <c r="C1349" s="17" t="s">
        <v>243</v>
      </c>
      <c r="D1349" s="17" t="s">
        <v>282</v>
      </c>
      <c r="E1349" s="17">
        <v>9</v>
      </c>
      <c r="F1349" s="17" t="s">
        <v>283</v>
      </c>
      <c r="G1349" s="18"/>
      <c r="H1349" s="17">
        <v>160101</v>
      </c>
      <c r="I1349" s="17" t="s">
        <v>31</v>
      </c>
      <c r="J1349" s="17" t="s">
        <v>246</v>
      </c>
      <c r="K1349" s="17" t="s">
        <v>251</v>
      </c>
      <c r="L1349" s="17" t="s">
        <v>917</v>
      </c>
      <c r="M1349" s="17">
        <v>0</v>
      </c>
      <c r="N1349" s="17">
        <v>1</v>
      </c>
      <c r="O1349" s="17">
        <v>2</v>
      </c>
      <c r="P1349" s="17">
        <v>0</v>
      </c>
      <c r="Q1349" s="17">
        <v>2</v>
      </c>
      <c r="R1349" s="17">
        <v>3</v>
      </c>
      <c r="S1349" s="17">
        <v>1</v>
      </c>
      <c r="T1349" s="17">
        <v>0</v>
      </c>
      <c r="U1349" s="18"/>
      <c r="V1349" s="18"/>
      <c r="W1349" s="18"/>
      <c r="X1349" s="18"/>
    </row>
    <row r="1350" spans="1:24" ht="15" thickBot="1" x14ac:dyDescent="0.35">
      <c r="A1350" s="17" t="s">
        <v>29</v>
      </c>
      <c r="B1350" s="17" t="s">
        <v>31</v>
      </c>
      <c r="C1350" s="17" t="s">
        <v>243</v>
      </c>
      <c r="D1350" s="17" t="s">
        <v>282</v>
      </c>
      <c r="E1350" s="17">
        <v>9</v>
      </c>
      <c r="F1350" s="17" t="s">
        <v>283</v>
      </c>
      <c r="G1350" s="18"/>
      <c r="H1350" s="17">
        <v>160101</v>
      </c>
      <c r="I1350" s="17" t="s">
        <v>31</v>
      </c>
      <c r="J1350" s="17" t="s">
        <v>246</v>
      </c>
      <c r="K1350" s="17" t="s">
        <v>251</v>
      </c>
      <c r="L1350" s="17" t="s">
        <v>21</v>
      </c>
      <c r="M1350" s="17">
        <v>44</v>
      </c>
      <c r="N1350" s="17">
        <v>63</v>
      </c>
      <c r="O1350" s="17">
        <v>44</v>
      </c>
      <c r="P1350" s="17">
        <v>60</v>
      </c>
      <c r="Q1350" s="17">
        <v>72</v>
      </c>
      <c r="R1350" s="17">
        <v>42</v>
      </c>
      <c r="S1350" s="17">
        <v>75</v>
      </c>
      <c r="T1350" s="17">
        <v>26</v>
      </c>
      <c r="U1350" s="18"/>
      <c r="V1350" s="18"/>
      <c r="W1350" s="18"/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282</v>
      </c>
      <c r="E1351" s="17">
        <v>9</v>
      </c>
      <c r="F1351" s="17" t="s">
        <v>283</v>
      </c>
      <c r="G1351" s="18"/>
      <c r="H1351" s="17">
        <v>160101</v>
      </c>
      <c r="I1351" s="17" t="s">
        <v>31</v>
      </c>
      <c r="J1351" s="17" t="s">
        <v>246</v>
      </c>
      <c r="K1351" s="17" t="s">
        <v>251</v>
      </c>
      <c r="L1351" s="17" t="s">
        <v>24</v>
      </c>
      <c r="M1351" s="17">
        <v>2200</v>
      </c>
      <c r="N1351" s="17">
        <v>2100</v>
      </c>
      <c r="O1351" s="17">
        <v>2250</v>
      </c>
      <c r="P1351" s="17">
        <v>2200</v>
      </c>
      <c r="Q1351" s="17">
        <v>2145</v>
      </c>
      <c r="R1351" s="17">
        <v>2250</v>
      </c>
      <c r="S1351" s="17">
        <v>2150</v>
      </c>
      <c r="T1351" s="17">
        <v>2040</v>
      </c>
      <c r="U1351" s="18"/>
      <c r="V1351" s="18"/>
      <c r="W1351" s="18"/>
      <c r="X1351" s="18"/>
    </row>
    <row r="1352" spans="1:24" ht="28.2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10</v>
      </c>
      <c r="F1352" s="17" t="s">
        <v>833</v>
      </c>
      <c r="G1352" s="18"/>
      <c r="H1352" s="17">
        <v>160101</v>
      </c>
      <c r="I1352" s="17" t="s">
        <v>31</v>
      </c>
      <c r="J1352" s="17" t="s">
        <v>246</v>
      </c>
      <c r="K1352" s="17" t="s">
        <v>251</v>
      </c>
      <c r="L1352" s="17" t="s">
        <v>917</v>
      </c>
      <c r="M1352" s="17">
        <v>0</v>
      </c>
      <c r="N1352" s="17">
        <v>2</v>
      </c>
      <c r="O1352" s="17">
        <v>1</v>
      </c>
      <c r="P1352" s="17">
        <v>0</v>
      </c>
      <c r="Q1352" s="17">
        <v>1</v>
      </c>
      <c r="R1352" s="17">
        <v>2</v>
      </c>
      <c r="S1352" s="17">
        <v>2</v>
      </c>
      <c r="T1352" s="17">
        <v>3</v>
      </c>
      <c r="U1352" s="18"/>
      <c r="V1352" s="18"/>
      <c r="W1352" s="18"/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10</v>
      </c>
      <c r="F1353" s="17" t="s">
        <v>833</v>
      </c>
      <c r="G1353" s="18"/>
      <c r="H1353" s="17">
        <v>160101</v>
      </c>
      <c r="I1353" s="17" t="s">
        <v>31</v>
      </c>
      <c r="J1353" s="17" t="s">
        <v>246</v>
      </c>
      <c r="K1353" s="17" t="s">
        <v>251</v>
      </c>
      <c r="L1353" s="17" t="s">
        <v>24</v>
      </c>
      <c r="M1353" s="17">
        <v>1201</v>
      </c>
      <c r="N1353" s="17">
        <v>1201</v>
      </c>
      <c r="O1353" s="17">
        <v>1201</v>
      </c>
      <c r="P1353" s="17">
        <v>9692</v>
      </c>
      <c r="Q1353" s="17">
        <v>1201</v>
      </c>
      <c r="R1353" s="17">
        <v>1307</v>
      </c>
      <c r="S1353" s="17">
        <v>1447</v>
      </c>
      <c r="T1353" s="17">
        <v>1444</v>
      </c>
      <c r="U1353" s="18"/>
      <c r="V1353" s="18"/>
      <c r="W1353" s="18"/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10</v>
      </c>
      <c r="F1354" s="17" t="s">
        <v>833</v>
      </c>
      <c r="G1354" s="18"/>
      <c r="H1354" s="17">
        <v>160101</v>
      </c>
      <c r="I1354" s="17" t="s">
        <v>31</v>
      </c>
      <c r="J1354" s="17" t="s">
        <v>246</v>
      </c>
      <c r="K1354" s="17" t="s">
        <v>251</v>
      </c>
      <c r="L1354" s="17" t="s">
        <v>22</v>
      </c>
      <c r="M1354" s="17">
        <v>12</v>
      </c>
      <c r="N1354" s="17">
        <v>33</v>
      </c>
      <c r="O1354" s="17">
        <v>10</v>
      </c>
      <c r="P1354" s="17">
        <v>26</v>
      </c>
      <c r="Q1354" s="17">
        <v>25</v>
      </c>
      <c r="R1354" s="17">
        <v>20</v>
      </c>
      <c r="S1354" s="17">
        <v>35</v>
      </c>
      <c r="T1354" s="17">
        <v>28</v>
      </c>
      <c r="U1354" s="18"/>
      <c r="V1354" s="18"/>
      <c r="W1354" s="18"/>
      <c r="X1354" s="18"/>
    </row>
    <row r="1355" spans="1:24" ht="15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10</v>
      </c>
      <c r="F1355" s="17" t="s">
        <v>833</v>
      </c>
      <c r="G1355" s="18"/>
      <c r="H1355" s="17">
        <v>160101</v>
      </c>
      <c r="I1355" s="17" t="s">
        <v>31</v>
      </c>
      <c r="J1355" s="17" t="s">
        <v>246</v>
      </c>
      <c r="K1355" s="17" t="s">
        <v>251</v>
      </c>
      <c r="L1355" s="17" t="s">
        <v>23</v>
      </c>
      <c r="M1355" s="17">
        <v>0</v>
      </c>
      <c r="N1355" s="17">
        <v>0</v>
      </c>
      <c r="O1355" s="17">
        <v>0</v>
      </c>
      <c r="P1355" s="17">
        <v>0</v>
      </c>
      <c r="Q1355" s="17">
        <v>0</v>
      </c>
      <c r="R1355" s="17">
        <v>0</v>
      </c>
      <c r="S1355" s="17">
        <v>0</v>
      </c>
      <c r="T1355" s="17">
        <v>0</v>
      </c>
      <c r="U1355" s="18"/>
      <c r="V1355" s="18"/>
      <c r="W1355" s="18"/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10</v>
      </c>
      <c r="F1356" s="17" t="s">
        <v>833</v>
      </c>
      <c r="G1356" s="18"/>
      <c r="H1356" s="17">
        <v>160101</v>
      </c>
      <c r="I1356" s="17" t="s">
        <v>31</v>
      </c>
      <c r="J1356" s="17" t="s">
        <v>246</v>
      </c>
      <c r="K1356" s="17" t="s">
        <v>251</v>
      </c>
      <c r="L1356" s="17" t="s">
        <v>21</v>
      </c>
      <c r="M1356" s="17">
        <v>14</v>
      </c>
      <c r="N1356" s="17">
        <v>33</v>
      </c>
      <c r="O1356" s="17">
        <v>10</v>
      </c>
      <c r="P1356" s="17">
        <v>26</v>
      </c>
      <c r="Q1356" s="17">
        <v>25</v>
      </c>
      <c r="R1356" s="17">
        <v>24</v>
      </c>
      <c r="S1356" s="17">
        <v>35</v>
      </c>
      <c r="T1356" s="17">
        <v>29</v>
      </c>
      <c r="U1356" s="18"/>
      <c r="V1356" s="18"/>
      <c r="W1356" s="18"/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243</v>
      </c>
      <c r="D1357" s="17" t="s">
        <v>282</v>
      </c>
      <c r="E1357" s="17">
        <v>13</v>
      </c>
      <c r="F1357" s="17" t="s">
        <v>834</v>
      </c>
      <c r="G1357" s="18"/>
      <c r="H1357" s="17">
        <v>160101</v>
      </c>
      <c r="I1357" s="17" t="s">
        <v>31</v>
      </c>
      <c r="J1357" s="17" t="s">
        <v>246</v>
      </c>
      <c r="K1357" s="17" t="s">
        <v>251</v>
      </c>
      <c r="L1357" s="17" t="s">
        <v>22</v>
      </c>
      <c r="M1357" s="17">
        <v>24</v>
      </c>
      <c r="N1357" s="17">
        <v>30</v>
      </c>
      <c r="O1357" s="17">
        <v>30</v>
      </c>
      <c r="P1357" s="17">
        <v>83</v>
      </c>
      <c r="Q1357" s="17">
        <v>38</v>
      </c>
      <c r="R1357" s="17">
        <v>21</v>
      </c>
      <c r="S1357" s="17">
        <v>21</v>
      </c>
      <c r="T1357" s="17">
        <v>30</v>
      </c>
      <c r="U1357" s="17">
        <v>46</v>
      </c>
      <c r="V1357" s="18"/>
      <c r="W1357" s="18"/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243</v>
      </c>
      <c r="D1358" s="17" t="s">
        <v>282</v>
      </c>
      <c r="E1358" s="17">
        <v>13</v>
      </c>
      <c r="F1358" s="17" t="s">
        <v>834</v>
      </c>
      <c r="G1358" s="18"/>
      <c r="H1358" s="17">
        <v>160101</v>
      </c>
      <c r="I1358" s="17" t="s">
        <v>31</v>
      </c>
      <c r="J1358" s="17" t="s">
        <v>246</v>
      </c>
      <c r="K1358" s="17" t="s">
        <v>251</v>
      </c>
      <c r="L1358" s="17" t="s">
        <v>21</v>
      </c>
      <c r="M1358" s="17">
        <v>24</v>
      </c>
      <c r="N1358" s="17">
        <v>30</v>
      </c>
      <c r="O1358" s="17">
        <v>30</v>
      </c>
      <c r="P1358" s="17">
        <v>83</v>
      </c>
      <c r="Q1358" s="17">
        <v>38</v>
      </c>
      <c r="R1358" s="17">
        <v>21</v>
      </c>
      <c r="S1358" s="17">
        <v>21</v>
      </c>
      <c r="T1358" s="17">
        <v>30</v>
      </c>
      <c r="U1358" s="17">
        <v>46</v>
      </c>
      <c r="V1358" s="18"/>
      <c r="W1358" s="18"/>
      <c r="X1358" s="18"/>
    </row>
    <row r="1359" spans="1:24" ht="15" thickBot="1" x14ac:dyDescent="0.35">
      <c r="A1359" s="17" t="s">
        <v>29</v>
      </c>
      <c r="B1359" s="17" t="s">
        <v>31</v>
      </c>
      <c r="C1359" s="17" t="s">
        <v>243</v>
      </c>
      <c r="D1359" s="17" t="s">
        <v>282</v>
      </c>
      <c r="E1359" s="17">
        <v>13</v>
      </c>
      <c r="F1359" s="17" t="s">
        <v>834</v>
      </c>
      <c r="G1359" s="18"/>
      <c r="H1359" s="17">
        <v>160101</v>
      </c>
      <c r="I1359" s="17" t="s">
        <v>31</v>
      </c>
      <c r="J1359" s="17" t="s">
        <v>246</v>
      </c>
      <c r="K1359" s="17" t="s">
        <v>251</v>
      </c>
      <c r="L1359" s="17" t="s">
        <v>23</v>
      </c>
      <c r="M1359" s="17">
        <v>0</v>
      </c>
      <c r="N1359" s="17">
        <v>0</v>
      </c>
      <c r="O1359" s="17">
        <v>0</v>
      </c>
      <c r="P1359" s="17">
        <v>0</v>
      </c>
      <c r="Q1359" s="17">
        <v>0</v>
      </c>
      <c r="R1359" s="17">
        <v>0</v>
      </c>
      <c r="S1359" s="17">
        <v>0</v>
      </c>
      <c r="T1359" s="17">
        <v>0</v>
      </c>
      <c r="U1359" s="17">
        <v>0</v>
      </c>
      <c r="V1359" s="18"/>
      <c r="W1359" s="18"/>
      <c r="X1359" s="18"/>
    </row>
    <row r="1360" spans="1:24" ht="15" thickBot="1" x14ac:dyDescent="0.35">
      <c r="A1360" s="17" t="s">
        <v>29</v>
      </c>
      <c r="B1360" s="17" t="s">
        <v>31</v>
      </c>
      <c r="C1360" s="17" t="s">
        <v>243</v>
      </c>
      <c r="D1360" s="17" t="s">
        <v>282</v>
      </c>
      <c r="E1360" s="17">
        <v>13</v>
      </c>
      <c r="F1360" s="17" t="s">
        <v>834</v>
      </c>
      <c r="G1360" s="18"/>
      <c r="H1360" s="17">
        <v>160101</v>
      </c>
      <c r="I1360" s="17" t="s">
        <v>31</v>
      </c>
      <c r="J1360" s="17" t="s">
        <v>246</v>
      </c>
      <c r="K1360" s="17" t="s">
        <v>251</v>
      </c>
      <c r="L1360" s="17" t="s">
        <v>24</v>
      </c>
      <c r="M1360" s="17">
        <v>313</v>
      </c>
      <c r="N1360" s="17">
        <v>225</v>
      </c>
      <c r="O1360" s="17">
        <v>400</v>
      </c>
      <c r="P1360" s="17">
        <v>452</v>
      </c>
      <c r="Q1360" s="17">
        <v>248</v>
      </c>
      <c r="R1360" s="17">
        <v>625</v>
      </c>
      <c r="S1360" s="17">
        <v>321</v>
      </c>
      <c r="T1360" s="17">
        <v>412</v>
      </c>
      <c r="U1360" s="17">
        <v>347</v>
      </c>
      <c r="V1360" s="18"/>
      <c r="W1360" s="18"/>
      <c r="X1360" s="18"/>
    </row>
    <row r="1361" spans="1:24" ht="28.2" thickBot="1" x14ac:dyDescent="0.35">
      <c r="A1361" s="17" t="s">
        <v>29</v>
      </c>
      <c r="B1361" s="17" t="s">
        <v>31</v>
      </c>
      <c r="C1361" s="17" t="s">
        <v>243</v>
      </c>
      <c r="D1361" s="17" t="s">
        <v>282</v>
      </c>
      <c r="E1361" s="17">
        <v>13</v>
      </c>
      <c r="F1361" s="17" t="s">
        <v>834</v>
      </c>
      <c r="G1361" s="18"/>
      <c r="H1361" s="17">
        <v>160101</v>
      </c>
      <c r="I1361" s="17" t="s">
        <v>31</v>
      </c>
      <c r="J1361" s="17" t="s">
        <v>246</v>
      </c>
      <c r="K1361" s="17" t="s">
        <v>251</v>
      </c>
      <c r="L1361" s="17" t="s">
        <v>917</v>
      </c>
      <c r="M1361" s="17">
        <v>0</v>
      </c>
      <c r="N1361" s="17">
        <v>0</v>
      </c>
      <c r="O1361" s="17">
        <v>1</v>
      </c>
      <c r="P1361" s="17">
        <v>4</v>
      </c>
      <c r="Q1361" s="17">
        <v>2</v>
      </c>
      <c r="R1361" s="17">
        <v>4</v>
      </c>
      <c r="S1361" s="17">
        <v>1</v>
      </c>
      <c r="T1361" s="17">
        <v>2</v>
      </c>
      <c r="U1361" s="17">
        <v>4</v>
      </c>
      <c r="V1361" s="18"/>
      <c r="W1361" s="18"/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243</v>
      </c>
      <c r="D1362" s="17" t="s">
        <v>282</v>
      </c>
      <c r="E1362" s="17">
        <v>14</v>
      </c>
      <c r="F1362" s="17" t="s">
        <v>284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22</v>
      </c>
      <c r="M1362" s="17">
        <v>15</v>
      </c>
      <c r="N1362" s="17">
        <v>73</v>
      </c>
      <c r="O1362" s="17">
        <v>24</v>
      </c>
      <c r="P1362" s="17">
        <v>49</v>
      </c>
      <c r="Q1362" s="17">
        <v>28</v>
      </c>
      <c r="R1362" s="17">
        <v>21</v>
      </c>
      <c r="S1362" s="17">
        <v>19</v>
      </c>
      <c r="T1362" s="17">
        <v>36</v>
      </c>
      <c r="U1362" s="17">
        <v>27</v>
      </c>
      <c r="V1362" s="18"/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243</v>
      </c>
      <c r="D1363" s="17" t="s">
        <v>282</v>
      </c>
      <c r="E1363" s="17">
        <v>14</v>
      </c>
      <c r="F1363" s="17" t="s">
        <v>284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24</v>
      </c>
      <c r="M1363" s="17">
        <v>572</v>
      </c>
      <c r="N1363" s="17">
        <v>857</v>
      </c>
      <c r="O1363" s="17">
        <v>704</v>
      </c>
      <c r="P1363" s="17">
        <v>715</v>
      </c>
      <c r="Q1363" s="17">
        <v>628</v>
      </c>
      <c r="R1363" s="17">
        <v>538</v>
      </c>
      <c r="S1363" s="17">
        <v>736</v>
      </c>
      <c r="T1363" s="17">
        <v>726</v>
      </c>
      <c r="U1363" s="17">
        <v>637</v>
      </c>
      <c r="V1363" s="18"/>
      <c r="W1363" s="18"/>
      <c r="X1363" s="18"/>
    </row>
    <row r="1364" spans="1:24" ht="28.2" thickBot="1" x14ac:dyDescent="0.35">
      <c r="A1364" s="17" t="s">
        <v>29</v>
      </c>
      <c r="B1364" s="17" t="s">
        <v>31</v>
      </c>
      <c r="C1364" s="17" t="s">
        <v>243</v>
      </c>
      <c r="D1364" s="17" t="s">
        <v>282</v>
      </c>
      <c r="E1364" s="17">
        <v>14</v>
      </c>
      <c r="F1364" s="17" t="s">
        <v>284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917</v>
      </c>
      <c r="M1364" s="17">
        <v>0</v>
      </c>
      <c r="N1364" s="17">
        <v>3</v>
      </c>
      <c r="O1364" s="17">
        <v>0</v>
      </c>
      <c r="P1364" s="17">
        <v>0</v>
      </c>
      <c r="Q1364" s="17">
        <v>1</v>
      </c>
      <c r="R1364" s="17">
        <v>0</v>
      </c>
      <c r="S1364" s="17">
        <v>3</v>
      </c>
      <c r="T1364" s="17">
        <v>0</v>
      </c>
      <c r="U1364" s="17">
        <v>1</v>
      </c>
      <c r="V1364" s="18"/>
      <c r="W1364" s="18"/>
      <c r="X1364" s="18"/>
    </row>
    <row r="1365" spans="1:24" ht="15" thickBot="1" x14ac:dyDescent="0.35">
      <c r="A1365" s="17" t="s">
        <v>29</v>
      </c>
      <c r="B1365" s="17" t="s">
        <v>31</v>
      </c>
      <c r="C1365" s="17" t="s">
        <v>243</v>
      </c>
      <c r="D1365" s="17" t="s">
        <v>282</v>
      </c>
      <c r="E1365" s="17">
        <v>14</v>
      </c>
      <c r="F1365" s="17" t="s">
        <v>284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21</v>
      </c>
      <c r="M1365" s="17">
        <v>15</v>
      </c>
      <c r="N1365" s="17">
        <v>73</v>
      </c>
      <c r="O1365" s="17">
        <v>24</v>
      </c>
      <c r="P1365" s="17">
        <v>49</v>
      </c>
      <c r="Q1365" s="17">
        <v>28</v>
      </c>
      <c r="R1365" s="17">
        <v>21</v>
      </c>
      <c r="S1365" s="17">
        <v>19</v>
      </c>
      <c r="T1365" s="17">
        <v>36</v>
      </c>
      <c r="U1365" s="17">
        <v>27</v>
      </c>
      <c r="V1365" s="18"/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243</v>
      </c>
      <c r="D1366" s="17" t="s">
        <v>282</v>
      </c>
      <c r="E1366" s="17">
        <v>14</v>
      </c>
      <c r="F1366" s="17" t="s">
        <v>284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23</v>
      </c>
      <c r="M1366" s="17">
        <v>0</v>
      </c>
      <c r="N1366" s="17">
        <v>0</v>
      </c>
      <c r="O1366" s="17">
        <v>0</v>
      </c>
      <c r="P1366" s="17">
        <v>0</v>
      </c>
      <c r="Q1366" s="17">
        <v>0</v>
      </c>
      <c r="R1366" s="17">
        <v>0</v>
      </c>
      <c r="S1366" s="17">
        <v>0</v>
      </c>
      <c r="T1366" s="17">
        <v>0</v>
      </c>
      <c r="U1366" s="17">
        <v>0</v>
      </c>
      <c r="V1366" s="18"/>
      <c r="W1366" s="18"/>
      <c r="X1366" s="18"/>
    </row>
    <row r="1367" spans="1:24" ht="15" thickBot="1" x14ac:dyDescent="0.35">
      <c r="A1367" s="17" t="s">
        <v>29</v>
      </c>
      <c r="B1367" s="17" t="s">
        <v>31</v>
      </c>
      <c r="C1367" s="17" t="s">
        <v>243</v>
      </c>
      <c r="D1367" s="17" t="s">
        <v>282</v>
      </c>
      <c r="E1367" s="17">
        <v>16</v>
      </c>
      <c r="F1367" s="17" t="s">
        <v>285</v>
      </c>
      <c r="G1367" s="18"/>
      <c r="H1367" s="17">
        <v>160108</v>
      </c>
      <c r="I1367" s="17" t="s">
        <v>31</v>
      </c>
      <c r="J1367" s="17" t="s">
        <v>246</v>
      </c>
      <c r="K1367" s="17" t="s">
        <v>282</v>
      </c>
      <c r="L1367" s="17" t="s">
        <v>22</v>
      </c>
      <c r="M1367" s="17">
        <v>108</v>
      </c>
      <c r="N1367" s="17">
        <v>118</v>
      </c>
      <c r="O1367" s="17">
        <v>129</v>
      </c>
      <c r="P1367" s="17">
        <v>121</v>
      </c>
      <c r="Q1367" s="17">
        <v>123</v>
      </c>
      <c r="R1367" s="17">
        <v>18</v>
      </c>
      <c r="S1367" s="17">
        <v>169</v>
      </c>
      <c r="T1367" s="17">
        <v>87</v>
      </c>
      <c r="U1367" s="18"/>
      <c r="V1367" s="18"/>
      <c r="W1367" s="18"/>
      <c r="X1367" s="18"/>
    </row>
    <row r="1368" spans="1:24" ht="15" thickBot="1" x14ac:dyDescent="0.35">
      <c r="A1368" s="17" t="s">
        <v>29</v>
      </c>
      <c r="B1368" s="17" t="s">
        <v>31</v>
      </c>
      <c r="C1368" s="17" t="s">
        <v>243</v>
      </c>
      <c r="D1368" s="17" t="s">
        <v>282</v>
      </c>
      <c r="E1368" s="17">
        <v>16</v>
      </c>
      <c r="F1368" s="17" t="s">
        <v>285</v>
      </c>
      <c r="G1368" s="18"/>
      <c r="H1368" s="17">
        <v>160108</v>
      </c>
      <c r="I1368" s="17" t="s">
        <v>31</v>
      </c>
      <c r="J1368" s="17" t="s">
        <v>246</v>
      </c>
      <c r="K1368" s="17" t="s">
        <v>282</v>
      </c>
      <c r="L1368" s="17" t="s">
        <v>21</v>
      </c>
      <c r="M1368" s="17">
        <v>108</v>
      </c>
      <c r="N1368" s="17">
        <v>118</v>
      </c>
      <c r="O1368" s="17">
        <v>132</v>
      </c>
      <c r="P1368" s="17">
        <v>121</v>
      </c>
      <c r="Q1368" s="17">
        <v>123</v>
      </c>
      <c r="R1368" s="17">
        <v>65</v>
      </c>
      <c r="S1368" s="17">
        <v>169</v>
      </c>
      <c r="T1368" s="17">
        <v>87</v>
      </c>
      <c r="U1368" s="18"/>
      <c r="V1368" s="18"/>
      <c r="W1368" s="18"/>
      <c r="X1368" s="18"/>
    </row>
    <row r="1369" spans="1:24" ht="28.2" thickBot="1" x14ac:dyDescent="0.35">
      <c r="A1369" s="17" t="s">
        <v>29</v>
      </c>
      <c r="B1369" s="17" t="s">
        <v>31</v>
      </c>
      <c r="C1369" s="17" t="s">
        <v>243</v>
      </c>
      <c r="D1369" s="17" t="s">
        <v>282</v>
      </c>
      <c r="E1369" s="17">
        <v>16</v>
      </c>
      <c r="F1369" s="17" t="s">
        <v>285</v>
      </c>
      <c r="G1369" s="18"/>
      <c r="H1369" s="17">
        <v>160108</v>
      </c>
      <c r="I1369" s="17" t="s">
        <v>31</v>
      </c>
      <c r="J1369" s="17" t="s">
        <v>246</v>
      </c>
      <c r="K1369" s="17" t="s">
        <v>282</v>
      </c>
      <c r="L1369" s="17" t="s">
        <v>917</v>
      </c>
      <c r="M1369" s="17">
        <v>0</v>
      </c>
      <c r="N1369" s="17">
        <v>4</v>
      </c>
      <c r="O1369" s="17">
        <v>6</v>
      </c>
      <c r="P1369" s="17">
        <v>10</v>
      </c>
      <c r="Q1369" s="17">
        <v>4</v>
      </c>
      <c r="R1369" s="17">
        <v>7</v>
      </c>
      <c r="S1369" s="17">
        <v>12</v>
      </c>
      <c r="T1369" s="17">
        <v>7</v>
      </c>
      <c r="U1369" s="18"/>
      <c r="V1369" s="18"/>
      <c r="W1369" s="18"/>
      <c r="X1369" s="18"/>
    </row>
    <row r="1370" spans="1:24" ht="15" thickBot="1" x14ac:dyDescent="0.35">
      <c r="A1370" s="17" t="s">
        <v>29</v>
      </c>
      <c r="B1370" s="17" t="s">
        <v>31</v>
      </c>
      <c r="C1370" s="17" t="s">
        <v>243</v>
      </c>
      <c r="D1370" s="17" t="s">
        <v>282</v>
      </c>
      <c r="E1370" s="17">
        <v>16</v>
      </c>
      <c r="F1370" s="17" t="s">
        <v>285</v>
      </c>
      <c r="G1370" s="18"/>
      <c r="H1370" s="17">
        <v>160108</v>
      </c>
      <c r="I1370" s="17" t="s">
        <v>31</v>
      </c>
      <c r="J1370" s="17" t="s">
        <v>246</v>
      </c>
      <c r="K1370" s="17" t="s">
        <v>282</v>
      </c>
      <c r="L1370" s="17" t="s">
        <v>23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8"/>
      <c r="V1370" s="18"/>
      <c r="W1370" s="18"/>
      <c r="X1370" s="18"/>
    </row>
    <row r="1371" spans="1:24" ht="15" thickBot="1" x14ac:dyDescent="0.35">
      <c r="A1371" s="17" t="s">
        <v>29</v>
      </c>
      <c r="B1371" s="17" t="s">
        <v>31</v>
      </c>
      <c r="C1371" s="17" t="s">
        <v>243</v>
      </c>
      <c r="D1371" s="17" t="s">
        <v>282</v>
      </c>
      <c r="E1371" s="17">
        <v>16</v>
      </c>
      <c r="F1371" s="17" t="s">
        <v>285</v>
      </c>
      <c r="G1371" s="18"/>
      <c r="H1371" s="17">
        <v>160108</v>
      </c>
      <c r="I1371" s="17" t="s">
        <v>31</v>
      </c>
      <c r="J1371" s="17" t="s">
        <v>246</v>
      </c>
      <c r="K1371" s="17" t="s">
        <v>282</v>
      </c>
      <c r="L1371" s="17" t="s">
        <v>24</v>
      </c>
      <c r="M1371" s="17">
        <v>3195</v>
      </c>
      <c r="N1371" s="17">
        <v>2188</v>
      </c>
      <c r="O1371" s="17">
        <v>3400</v>
      </c>
      <c r="P1371" s="17">
        <v>8023</v>
      </c>
      <c r="Q1371" s="17">
        <v>10535</v>
      </c>
      <c r="R1371" s="17">
        <v>7850</v>
      </c>
      <c r="S1371" s="17">
        <v>6104</v>
      </c>
      <c r="T1371" s="17">
        <v>5322</v>
      </c>
      <c r="U1371" s="18"/>
      <c r="V1371" s="18"/>
      <c r="W1371" s="18"/>
      <c r="X1371" s="18"/>
    </row>
    <row r="1372" spans="1:24" ht="15" thickBot="1" x14ac:dyDescent="0.35">
      <c r="A1372" s="17" t="s">
        <v>29</v>
      </c>
      <c r="B1372" s="17" t="s">
        <v>31</v>
      </c>
      <c r="C1372" s="17" t="s">
        <v>243</v>
      </c>
      <c r="D1372" s="17" t="s">
        <v>282</v>
      </c>
      <c r="E1372" s="17">
        <v>17</v>
      </c>
      <c r="F1372" s="17" t="s">
        <v>286</v>
      </c>
      <c r="G1372" s="18"/>
      <c r="H1372" s="17">
        <v>160108</v>
      </c>
      <c r="I1372" s="17" t="s">
        <v>31</v>
      </c>
      <c r="J1372" s="17" t="s">
        <v>246</v>
      </c>
      <c r="K1372" s="17" t="s">
        <v>282</v>
      </c>
      <c r="L1372" s="17" t="s">
        <v>22</v>
      </c>
      <c r="M1372" s="17">
        <v>8</v>
      </c>
      <c r="N1372" s="17">
        <v>24</v>
      </c>
      <c r="O1372" s="17">
        <v>5</v>
      </c>
      <c r="P1372" s="17">
        <v>7</v>
      </c>
      <c r="Q1372" s="17">
        <v>6</v>
      </c>
      <c r="R1372" s="17">
        <v>8</v>
      </c>
      <c r="S1372" s="17">
        <v>6</v>
      </c>
      <c r="T1372" s="17">
        <v>10</v>
      </c>
      <c r="U1372" s="18"/>
      <c r="V1372" s="18"/>
      <c r="W1372" s="18"/>
      <c r="X1372" s="18"/>
    </row>
    <row r="1373" spans="1:24" ht="15" thickBot="1" x14ac:dyDescent="0.35">
      <c r="A1373" s="17" t="s">
        <v>29</v>
      </c>
      <c r="B1373" s="17" t="s">
        <v>31</v>
      </c>
      <c r="C1373" s="17" t="s">
        <v>243</v>
      </c>
      <c r="D1373" s="17" t="s">
        <v>282</v>
      </c>
      <c r="E1373" s="17">
        <v>17</v>
      </c>
      <c r="F1373" s="17" t="s">
        <v>286</v>
      </c>
      <c r="G1373" s="18"/>
      <c r="H1373" s="17">
        <v>160108</v>
      </c>
      <c r="I1373" s="17" t="s">
        <v>31</v>
      </c>
      <c r="J1373" s="17" t="s">
        <v>246</v>
      </c>
      <c r="K1373" s="17" t="s">
        <v>282</v>
      </c>
      <c r="L1373" s="17" t="s">
        <v>23</v>
      </c>
      <c r="M1373" s="17">
        <v>0</v>
      </c>
      <c r="N1373" s="17">
        <v>0</v>
      </c>
      <c r="O1373" s="17">
        <v>0</v>
      </c>
      <c r="P1373" s="17">
        <v>0</v>
      </c>
      <c r="Q1373" s="17">
        <v>0</v>
      </c>
      <c r="R1373" s="17">
        <v>0</v>
      </c>
      <c r="S1373" s="17">
        <v>0</v>
      </c>
      <c r="T1373" s="17">
        <v>0</v>
      </c>
      <c r="U1373" s="18"/>
      <c r="V1373" s="18"/>
      <c r="W1373" s="18"/>
      <c r="X1373" s="18"/>
    </row>
    <row r="1374" spans="1:24" ht="28.2" thickBot="1" x14ac:dyDescent="0.35">
      <c r="A1374" s="17" t="s">
        <v>29</v>
      </c>
      <c r="B1374" s="17" t="s">
        <v>31</v>
      </c>
      <c r="C1374" s="17" t="s">
        <v>243</v>
      </c>
      <c r="D1374" s="17" t="s">
        <v>282</v>
      </c>
      <c r="E1374" s="17">
        <v>17</v>
      </c>
      <c r="F1374" s="17" t="s">
        <v>286</v>
      </c>
      <c r="G1374" s="18"/>
      <c r="H1374" s="17">
        <v>160108</v>
      </c>
      <c r="I1374" s="17" t="s">
        <v>31</v>
      </c>
      <c r="J1374" s="17" t="s">
        <v>246</v>
      </c>
      <c r="K1374" s="17" t="s">
        <v>282</v>
      </c>
      <c r="L1374" s="17" t="s">
        <v>917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  <c r="S1374" s="17">
        <v>2</v>
      </c>
      <c r="T1374" s="17">
        <v>0</v>
      </c>
      <c r="U1374" s="18"/>
      <c r="V1374" s="18"/>
      <c r="W1374" s="18"/>
      <c r="X1374" s="18"/>
    </row>
    <row r="1375" spans="1:24" ht="15" thickBot="1" x14ac:dyDescent="0.35">
      <c r="A1375" s="17" t="s">
        <v>29</v>
      </c>
      <c r="B1375" s="17" t="s">
        <v>31</v>
      </c>
      <c r="C1375" s="17" t="s">
        <v>243</v>
      </c>
      <c r="D1375" s="17" t="s">
        <v>282</v>
      </c>
      <c r="E1375" s="17">
        <v>17</v>
      </c>
      <c r="F1375" s="17" t="s">
        <v>286</v>
      </c>
      <c r="G1375" s="18"/>
      <c r="H1375" s="17">
        <v>160108</v>
      </c>
      <c r="I1375" s="17" t="s">
        <v>31</v>
      </c>
      <c r="J1375" s="17" t="s">
        <v>246</v>
      </c>
      <c r="K1375" s="17" t="s">
        <v>282</v>
      </c>
      <c r="L1375" s="17" t="s">
        <v>24</v>
      </c>
      <c r="M1375" s="17">
        <v>348</v>
      </c>
      <c r="N1375" s="17">
        <v>422</v>
      </c>
      <c r="O1375" s="17">
        <v>246</v>
      </c>
      <c r="P1375" s="17">
        <v>200</v>
      </c>
      <c r="Q1375" s="17">
        <v>200</v>
      </c>
      <c r="R1375" s="17">
        <v>376</v>
      </c>
      <c r="S1375" s="17">
        <v>200</v>
      </c>
      <c r="T1375" s="17">
        <v>200</v>
      </c>
      <c r="U1375" s="18"/>
      <c r="V1375" s="18"/>
      <c r="W1375" s="18"/>
      <c r="X1375" s="18"/>
    </row>
    <row r="1376" spans="1:24" ht="15" thickBot="1" x14ac:dyDescent="0.35">
      <c r="A1376" s="17" t="s">
        <v>29</v>
      </c>
      <c r="B1376" s="17" t="s">
        <v>31</v>
      </c>
      <c r="C1376" s="17" t="s">
        <v>243</v>
      </c>
      <c r="D1376" s="17" t="s">
        <v>282</v>
      </c>
      <c r="E1376" s="17">
        <v>17</v>
      </c>
      <c r="F1376" s="17" t="s">
        <v>286</v>
      </c>
      <c r="G1376" s="18"/>
      <c r="H1376" s="17">
        <v>160108</v>
      </c>
      <c r="I1376" s="17" t="s">
        <v>31</v>
      </c>
      <c r="J1376" s="17" t="s">
        <v>246</v>
      </c>
      <c r="K1376" s="17" t="s">
        <v>282</v>
      </c>
      <c r="L1376" s="17" t="s">
        <v>21</v>
      </c>
      <c r="M1376" s="17">
        <v>8</v>
      </c>
      <c r="N1376" s="17">
        <v>24</v>
      </c>
      <c r="O1376" s="17">
        <v>5</v>
      </c>
      <c r="P1376" s="17">
        <v>7</v>
      </c>
      <c r="Q1376" s="17">
        <v>6</v>
      </c>
      <c r="R1376" s="17">
        <v>8</v>
      </c>
      <c r="S1376" s="17">
        <v>6</v>
      </c>
      <c r="T1376" s="17">
        <v>10</v>
      </c>
      <c r="U1376" s="18"/>
      <c r="V1376" s="18"/>
      <c r="W1376" s="18"/>
      <c r="X1376" s="18"/>
    </row>
    <row r="1377" spans="1:24" ht="15" thickBot="1" x14ac:dyDescent="0.35">
      <c r="A1377" s="17" t="s">
        <v>29</v>
      </c>
      <c r="B1377" s="17" t="s">
        <v>31</v>
      </c>
      <c r="C1377" s="17" t="s">
        <v>243</v>
      </c>
      <c r="D1377" s="17" t="s">
        <v>282</v>
      </c>
      <c r="E1377" s="17">
        <v>18</v>
      </c>
      <c r="F1377" s="17" t="s">
        <v>287</v>
      </c>
      <c r="G1377" s="18"/>
      <c r="H1377" s="17">
        <v>160108</v>
      </c>
      <c r="I1377" s="17" t="s">
        <v>31</v>
      </c>
      <c r="J1377" s="17" t="s">
        <v>246</v>
      </c>
      <c r="K1377" s="17" t="s">
        <v>282</v>
      </c>
      <c r="L1377" s="17" t="s">
        <v>22</v>
      </c>
      <c r="M1377" s="17">
        <v>1</v>
      </c>
      <c r="N1377" s="17">
        <v>1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7">
        <v>0</v>
      </c>
      <c r="U1377" s="18"/>
      <c r="V1377" s="18"/>
      <c r="W1377" s="18"/>
      <c r="X1377" s="18"/>
    </row>
    <row r="1378" spans="1:24" ht="15" thickBot="1" x14ac:dyDescent="0.35">
      <c r="A1378" s="17" t="s">
        <v>29</v>
      </c>
      <c r="B1378" s="17" t="s">
        <v>31</v>
      </c>
      <c r="C1378" s="17" t="s">
        <v>243</v>
      </c>
      <c r="D1378" s="17" t="s">
        <v>282</v>
      </c>
      <c r="E1378" s="17">
        <v>18</v>
      </c>
      <c r="F1378" s="17" t="s">
        <v>287</v>
      </c>
      <c r="G1378" s="18"/>
      <c r="H1378" s="17">
        <v>160108</v>
      </c>
      <c r="I1378" s="17" t="s">
        <v>31</v>
      </c>
      <c r="J1378" s="17" t="s">
        <v>246</v>
      </c>
      <c r="K1378" s="17" t="s">
        <v>282</v>
      </c>
      <c r="L1378" s="17" t="s">
        <v>21</v>
      </c>
      <c r="M1378" s="17">
        <v>1</v>
      </c>
      <c r="N1378" s="17">
        <v>1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7">
        <v>0</v>
      </c>
      <c r="U1378" s="18"/>
      <c r="V1378" s="18"/>
      <c r="W1378" s="18"/>
      <c r="X1378" s="18"/>
    </row>
    <row r="1379" spans="1:24" ht="28.2" thickBot="1" x14ac:dyDescent="0.35">
      <c r="A1379" s="17" t="s">
        <v>29</v>
      </c>
      <c r="B1379" s="17" t="s">
        <v>31</v>
      </c>
      <c r="C1379" s="17" t="s">
        <v>243</v>
      </c>
      <c r="D1379" s="17" t="s">
        <v>282</v>
      </c>
      <c r="E1379" s="17">
        <v>18</v>
      </c>
      <c r="F1379" s="17" t="s">
        <v>287</v>
      </c>
      <c r="G1379" s="18"/>
      <c r="H1379" s="17">
        <v>160108</v>
      </c>
      <c r="I1379" s="17" t="s">
        <v>31</v>
      </c>
      <c r="J1379" s="17" t="s">
        <v>246</v>
      </c>
      <c r="K1379" s="17" t="s">
        <v>282</v>
      </c>
      <c r="L1379" s="17" t="s">
        <v>917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7">
        <v>0</v>
      </c>
      <c r="U1379" s="18"/>
      <c r="V1379" s="18"/>
      <c r="W1379" s="18"/>
      <c r="X1379" s="18"/>
    </row>
    <row r="1380" spans="1:24" ht="15" thickBot="1" x14ac:dyDescent="0.35">
      <c r="A1380" s="17" t="s">
        <v>29</v>
      </c>
      <c r="B1380" s="17" t="s">
        <v>31</v>
      </c>
      <c r="C1380" s="17" t="s">
        <v>243</v>
      </c>
      <c r="D1380" s="17" t="s">
        <v>282</v>
      </c>
      <c r="E1380" s="17">
        <v>18</v>
      </c>
      <c r="F1380" s="17" t="s">
        <v>287</v>
      </c>
      <c r="G1380" s="18"/>
      <c r="H1380" s="17">
        <v>160108</v>
      </c>
      <c r="I1380" s="17" t="s">
        <v>31</v>
      </c>
      <c r="J1380" s="17" t="s">
        <v>246</v>
      </c>
      <c r="K1380" s="17" t="s">
        <v>282</v>
      </c>
      <c r="L1380" s="17" t="s">
        <v>24</v>
      </c>
      <c r="M1380" s="17">
        <v>503</v>
      </c>
      <c r="N1380" s="17">
        <v>149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8"/>
      <c r="V1380" s="18"/>
      <c r="W1380" s="18"/>
      <c r="X1380" s="18"/>
    </row>
    <row r="1381" spans="1:24" ht="15" thickBot="1" x14ac:dyDescent="0.35">
      <c r="A1381" s="17" t="s">
        <v>29</v>
      </c>
      <c r="B1381" s="17" t="s">
        <v>31</v>
      </c>
      <c r="C1381" s="17" t="s">
        <v>243</v>
      </c>
      <c r="D1381" s="17" t="s">
        <v>282</v>
      </c>
      <c r="E1381" s="17">
        <v>18</v>
      </c>
      <c r="F1381" s="17" t="s">
        <v>287</v>
      </c>
      <c r="G1381" s="18"/>
      <c r="H1381" s="17">
        <v>160108</v>
      </c>
      <c r="I1381" s="17" t="s">
        <v>31</v>
      </c>
      <c r="J1381" s="17" t="s">
        <v>246</v>
      </c>
      <c r="K1381" s="17" t="s">
        <v>282</v>
      </c>
      <c r="L1381" s="17" t="s">
        <v>23</v>
      </c>
      <c r="M1381" s="17">
        <v>0</v>
      </c>
      <c r="N1381" s="17">
        <v>0</v>
      </c>
      <c r="O1381" s="17">
        <v>0</v>
      </c>
      <c r="P1381" s="17">
        <v>0</v>
      </c>
      <c r="Q1381" s="17">
        <v>0</v>
      </c>
      <c r="R1381" s="17">
        <v>0</v>
      </c>
      <c r="S1381" s="17">
        <v>0</v>
      </c>
      <c r="T1381" s="17">
        <v>0</v>
      </c>
      <c r="U1381" s="18"/>
      <c r="V1381" s="18"/>
      <c r="W1381" s="18"/>
      <c r="X1381" s="18"/>
    </row>
    <row r="1382" spans="1:24" ht="15" thickBot="1" x14ac:dyDescent="0.35">
      <c r="A1382" s="17" t="s">
        <v>29</v>
      </c>
      <c r="B1382" s="17" t="s">
        <v>31</v>
      </c>
      <c r="C1382" s="17" t="s">
        <v>243</v>
      </c>
      <c r="D1382" s="17" t="s">
        <v>282</v>
      </c>
      <c r="E1382" s="17">
        <v>19</v>
      </c>
      <c r="F1382" s="17" t="s">
        <v>288</v>
      </c>
      <c r="G1382" s="18"/>
      <c r="H1382" s="17">
        <v>160108</v>
      </c>
      <c r="I1382" s="17" t="s">
        <v>31</v>
      </c>
      <c r="J1382" s="17" t="s">
        <v>246</v>
      </c>
      <c r="K1382" s="17" t="s">
        <v>282</v>
      </c>
      <c r="L1382" s="17" t="s">
        <v>22</v>
      </c>
      <c r="M1382" s="17">
        <v>1</v>
      </c>
      <c r="N1382" s="17">
        <v>5</v>
      </c>
      <c r="O1382" s="17">
        <v>0</v>
      </c>
      <c r="P1382" s="17">
        <v>0</v>
      </c>
      <c r="Q1382" s="17">
        <v>0</v>
      </c>
      <c r="R1382" s="17">
        <v>0</v>
      </c>
      <c r="S1382" s="17">
        <v>3</v>
      </c>
      <c r="T1382" s="17">
        <v>0</v>
      </c>
      <c r="U1382" s="18"/>
      <c r="V1382" s="18"/>
      <c r="W1382" s="18"/>
      <c r="X1382" s="18"/>
    </row>
    <row r="1383" spans="1:24" ht="15" thickBot="1" x14ac:dyDescent="0.35">
      <c r="A1383" s="17" t="s">
        <v>29</v>
      </c>
      <c r="B1383" s="17" t="s">
        <v>31</v>
      </c>
      <c r="C1383" s="17" t="s">
        <v>243</v>
      </c>
      <c r="D1383" s="17" t="s">
        <v>282</v>
      </c>
      <c r="E1383" s="17">
        <v>19</v>
      </c>
      <c r="F1383" s="17" t="s">
        <v>288</v>
      </c>
      <c r="G1383" s="18"/>
      <c r="H1383" s="17">
        <v>160108</v>
      </c>
      <c r="I1383" s="17" t="s">
        <v>31</v>
      </c>
      <c r="J1383" s="17" t="s">
        <v>246</v>
      </c>
      <c r="K1383" s="17" t="s">
        <v>282</v>
      </c>
      <c r="L1383" s="17" t="s">
        <v>23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  <c r="S1383" s="17">
        <v>0</v>
      </c>
      <c r="T1383" s="17">
        <v>0</v>
      </c>
      <c r="U1383" s="18"/>
      <c r="V1383" s="18"/>
      <c r="W1383" s="18"/>
      <c r="X1383" s="18"/>
    </row>
    <row r="1384" spans="1:24" ht="28.2" thickBot="1" x14ac:dyDescent="0.35">
      <c r="A1384" s="17" t="s">
        <v>29</v>
      </c>
      <c r="B1384" s="17" t="s">
        <v>31</v>
      </c>
      <c r="C1384" s="17" t="s">
        <v>243</v>
      </c>
      <c r="D1384" s="17" t="s">
        <v>282</v>
      </c>
      <c r="E1384" s="17">
        <v>19</v>
      </c>
      <c r="F1384" s="17" t="s">
        <v>288</v>
      </c>
      <c r="G1384" s="18"/>
      <c r="H1384" s="17">
        <v>160108</v>
      </c>
      <c r="I1384" s="17" t="s">
        <v>31</v>
      </c>
      <c r="J1384" s="17" t="s">
        <v>246</v>
      </c>
      <c r="K1384" s="17" t="s">
        <v>282</v>
      </c>
      <c r="L1384" s="17" t="s">
        <v>917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7">
        <v>0</v>
      </c>
      <c r="T1384" s="17">
        <v>0</v>
      </c>
      <c r="U1384" s="18"/>
      <c r="V1384" s="18"/>
      <c r="W1384" s="18"/>
      <c r="X1384" s="18"/>
    </row>
    <row r="1385" spans="1:24" ht="15" thickBot="1" x14ac:dyDescent="0.35">
      <c r="A1385" s="17" t="s">
        <v>29</v>
      </c>
      <c r="B1385" s="17" t="s">
        <v>31</v>
      </c>
      <c r="C1385" s="17" t="s">
        <v>243</v>
      </c>
      <c r="D1385" s="17" t="s">
        <v>282</v>
      </c>
      <c r="E1385" s="17">
        <v>19</v>
      </c>
      <c r="F1385" s="17" t="s">
        <v>288</v>
      </c>
      <c r="G1385" s="18"/>
      <c r="H1385" s="17">
        <v>160108</v>
      </c>
      <c r="I1385" s="17" t="s">
        <v>31</v>
      </c>
      <c r="J1385" s="17" t="s">
        <v>246</v>
      </c>
      <c r="K1385" s="17" t="s">
        <v>282</v>
      </c>
      <c r="L1385" s="17" t="s">
        <v>24</v>
      </c>
      <c r="M1385" s="17">
        <v>64</v>
      </c>
      <c r="N1385" s="17">
        <v>193</v>
      </c>
      <c r="O1385" s="17">
        <v>0</v>
      </c>
      <c r="P1385" s="17">
        <v>0</v>
      </c>
      <c r="Q1385" s="17">
        <v>0</v>
      </c>
      <c r="R1385" s="17">
        <v>0</v>
      </c>
      <c r="S1385" s="17">
        <v>227</v>
      </c>
      <c r="T1385" s="17">
        <v>230</v>
      </c>
      <c r="U1385" s="18"/>
      <c r="V1385" s="18"/>
      <c r="W1385" s="18"/>
      <c r="X1385" s="18"/>
    </row>
    <row r="1386" spans="1:24" ht="15" thickBot="1" x14ac:dyDescent="0.35">
      <c r="A1386" s="17" t="s">
        <v>29</v>
      </c>
      <c r="B1386" s="17" t="s">
        <v>31</v>
      </c>
      <c r="C1386" s="17" t="s">
        <v>243</v>
      </c>
      <c r="D1386" s="17" t="s">
        <v>282</v>
      </c>
      <c r="E1386" s="17">
        <v>19</v>
      </c>
      <c r="F1386" s="17" t="s">
        <v>288</v>
      </c>
      <c r="G1386" s="18"/>
      <c r="H1386" s="17">
        <v>160108</v>
      </c>
      <c r="I1386" s="17" t="s">
        <v>31</v>
      </c>
      <c r="J1386" s="17" t="s">
        <v>246</v>
      </c>
      <c r="K1386" s="17" t="s">
        <v>282</v>
      </c>
      <c r="L1386" s="17" t="s">
        <v>21</v>
      </c>
      <c r="M1386" s="17">
        <v>1</v>
      </c>
      <c r="N1386" s="17">
        <v>5</v>
      </c>
      <c r="O1386" s="17">
        <v>0</v>
      </c>
      <c r="P1386" s="17">
        <v>0</v>
      </c>
      <c r="Q1386" s="17">
        <v>0</v>
      </c>
      <c r="R1386" s="17">
        <v>0</v>
      </c>
      <c r="S1386" s="17">
        <v>3</v>
      </c>
      <c r="T1386" s="17">
        <v>0</v>
      </c>
      <c r="U1386" s="18"/>
      <c r="V1386" s="18"/>
      <c r="W1386" s="18"/>
      <c r="X1386" s="18"/>
    </row>
    <row r="1387" spans="1:24" ht="15" thickBot="1" x14ac:dyDescent="0.35">
      <c r="A1387" s="17" t="s">
        <v>29</v>
      </c>
      <c r="B1387" s="17" t="s">
        <v>31</v>
      </c>
      <c r="C1387" s="17" t="s">
        <v>243</v>
      </c>
      <c r="D1387" s="17" t="s">
        <v>282</v>
      </c>
      <c r="E1387" s="17">
        <v>20</v>
      </c>
      <c r="F1387" s="17" t="s">
        <v>289</v>
      </c>
      <c r="G1387" s="18"/>
      <c r="H1387" s="17">
        <v>160108</v>
      </c>
      <c r="I1387" s="17" t="s">
        <v>31</v>
      </c>
      <c r="J1387" s="17" t="s">
        <v>246</v>
      </c>
      <c r="K1387" s="17" t="s">
        <v>282</v>
      </c>
      <c r="L1387" s="17" t="s">
        <v>21</v>
      </c>
      <c r="M1387" s="17">
        <v>0</v>
      </c>
      <c r="N1387" s="17">
        <v>0</v>
      </c>
      <c r="O1387" s="17">
        <v>0</v>
      </c>
      <c r="P1387" s="17">
        <v>4</v>
      </c>
      <c r="Q1387" s="17">
        <v>0</v>
      </c>
      <c r="R1387" s="17">
        <v>0</v>
      </c>
      <c r="S1387" s="17">
        <v>0</v>
      </c>
      <c r="T1387" s="17">
        <v>0</v>
      </c>
      <c r="U1387" s="18"/>
      <c r="V1387" s="18"/>
      <c r="W1387" s="18"/>
      <c r="X1387" s="18"/>
    </row>
    <row r="1388" spans="1:24" ht="15" thickBot="1" x14ac:dyDescent="0.35">
      <c r="A1388" s="17" t="s">
        <v>29</v>
      </c>
      <c r="B1388" s="17" t="s">
        <v>31</v>
      </c>
      <c r="C1388" s="17" t="s">
        <v>243</v>
      </c>
      <c r="D1388" s="17" t="s">
        <v>282</v>
      </c>
      <c r="E1388" s="17">
        <v>20</v>
      </c>
      <c r="F1388" s="17" t="s">
        <v>289</v>
      </c>
      <c r="G1388" s="18"/>
      <c r="H1388" s="17">
        <v>160108</v>
      </c>
      <c r="I1388" s="17" t="s">
        <v>31</v>
      </c>
      <c r="J1388" s="17" t="s">
        <v>246</v>
      </c>
      <c r="K1388" s="17" t="s">
        <v>282</v>
      </c>
      <c r="L1388" s="17" t="s">
        <v>23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>
        <v>0</v>
      </c>
      <c r="T1388" s="17">
        <v>0</v>
      </c>
      <c r="U1388" s="18"/>
      <c r="V1388" s="18"/>
      <c r="W1388" s="18"/>
      <c r="X1388" s="18"/>
    </row>
    <row r="1389" spans="1:24" ht="15" thickBot="1" x14ac:dyDescent="0.35">
      <c r="A1389" s="17" t="s">
        <v>29</v>
      </c>
      <c r="B1389" s="17" t="s">
        <v>31</v>
      </c>
      <c r="C1389" s="17" t="s">
        <v>243</v>
      </c>
      <c r="D1389" s="17" t="s">
        <v>282</v>
      </c>
      <c r="E1389" s="17">
        <v>20</v>
      </c>
      <c r="F1389" s="17" t="s">
        <v>289</v>
      </c>
      <c r="G1389" s="18"/>
      <c r="H1389" s="17">
        <v>160108</v>
      </c>
      <c r="I1389" s="17" t="s">
        <v>31</v>
      </c>
      <c r="J1389" s="17" t="s">
        <v>246</v>
      </c>
      <c r="K1389" s="17" t="s">
        <v>282</v>
      </c>
      <c r="L1389" s="17" t="s">
        <v>24</v>
      </c>
      <c r="M1389" s="17">
        <v>214</v>
      </c>
      <c r="N1389" s="17">
        <v>0</v>
      </c>
      <c r="O1389" s="17">
        <v>0</v>
      </c>
      <c r="P1389" s="17">
        <v>560</v>
      </c>
      <c r="Q1389" s="17">
        <v>0</v>
      </c>
      <c r="R1389" s="17">
        <v>0</v>
      </c>
      <c r="S1389" s="17">
        <v>0</v>
      </c>
      <c r="T1389" s="17">
        <v>0</v>
      </c>
      <c r="U1389" s="18"/>
      <c r="V1389" s="18"/>
      <c r="W1389" s="18"/>
      <c r="X1389" s="18"/>
    </row>
    <row r="1390" spans="1:24" ht="28.2" thickBot="1" x14ac:dyDescent="0.35">
      <c r="A1390" s="17" t="s">
        <v>29</v>
      </c>
      <c r="B1390" s="17" t="s">
        <v>31</v>
      </c>
      <c r="C1390" s="17" t="s">
        <v>243</v>
      </c>
      <c r="D1390" s="17" t="s">
        <v>282</v>
      </c>
      <c r="E1390" s="17">
        <v>20</v>
      </c>
      <c r="F1390" s="17" t="s">
        <v>289</v>
      </c>
      <c r="G1390" s="18"/>
      <c r="H1390" s="17">
        <v>160108</v>
      </c>
      <c r="I1390" s="17" t="s">
        <v>31</v>
      </c>
      <c r="J1390" s="17" t="s">
        <v>246</v>
      </c>
      <c r="K1390" s="17" t="s">
        <v>282</v>
      </c>
      <c r="L1390" s="17" t="s">
        <v>917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>
        <v>0</v>
      </c>
      <c r="T1390" s="17">
        <v>0</v>
      </c>
      <c r="U1390" s="18"/>
      <c r="V1390" s="18"/>
      <c r="W1390" s="18"/>
      <c r="X1390" s="18"/>
    </row>
    <row r="1391" spans="1:24" ht="15" thickBot="1" x14ac:dyDescent="0.35">
      <c r="A1391" s="17" t="s">
        <v>29</v>
      </c>
      <c r="B1391" s="17" t="s">
        <v>31</v>
      </c>
      <c r="C1391" s="17" t="s">
        <v>243</v>
      </c>
      <c r="D1391" s="17" t="s">
        <v>282</v>
      </c>
      <c r="E1391" s="17">
        <v>20</v>
      </c>
      <c r="F1391" s="17" t="s">
        <v>289</v>
      </c>
      <c r="G1391" s="18"/>
      <c r="H1391" s="17">
        <v>160108</v>
      </c>
      <c r="I1391" s="17" t="s">
        <v>31</v>
      </c>
      <c r="J1391" s="17" t="s">
        <v>246</v>
      </c>
      <c r="K1391" s="17" t="s">
        <v>282</v>
      </c>
      <c r="L1391" s="17" t="s">
        <v>22</v>
      </c>
      <c r="M1391" s="17">
        <v>0</v>
      </c>
      <c r="N1391" s="17">
        <v>0</v>
      </c>
      <c r="O1391" s="17">
        <v>0</v>
      </c>
      <c r="P1391" s="17">
        <v>4</v>
      </c>
      <c r="Q1391" s="17">
        <v>0</v>
      </c>
      <c r="R1391" s="17">
        <v>0</v>
      </c>
      <c r="S1391" s="17">
        <v>0</v>
      </c>
      <c r="T1391" s="17">
        <v>0</v>
      </c>
      <c r="U1391" s="18"/>
      <c r="V1391" s="18"/>
      <c r="W1391" s="18"/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243</v>
      </c>
      <c r="D1392" s="17" t="s">
        <v>282</v>
      </c>
      <c r="E1392" s="17">
        <v>21</v>
      </c>
      <c r="F1392" s="17" t="s">
        <v>290</v>
      </c>
      <c r="G1392" s="18"/>
      <c r="H1392" s="17">
        <v>160108</v>
      </c>
      <c r="I1392" s="17" t="s">
        <v>31</v>
      </c>
      <c r="J1392" s="17" t="s">
        <v>246</v>
      </c>
      <c r="K1392" s="17" t="s">
        <v>282</v>
      </c>
      <c r="L1392" s="17" t="s">
        <v>24</v>
      </c>
      <c r="M1392" s="17">
        <v>147</v>
      </c>
      <c r="N1392" s="17">
        <v>73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7">
        <v>0</v>
      </c>
      <c r="U1392" s="18"/>
      <c r="V1392" s="18"/>
      <c r="W1392" s="18"/>
      <c r="X1392" s="18"/>
    </row>
    <row r="1393" spans="1:24" ht="28.2" thickBot="1" x14ac:dyDescent="0.35">
      <c r="A1393" s="17" t="s">
        <v>29</v>
      </c>
      <c r="B1393" s="17" t="s">
        <v>31</v>
      </c>
      <c r="C1393" s="17" t="s">
        <v>243</v>
      </c>
      <c r="D1393" s="17" t="s">
        <v>282</v>
      </c>
      <c r="E1393" s="17">
        <v>21</v>
      </c>
      <c r="F1393" s="17" t="s">
        <v>290</v>
      </c>
      <c r="G1393" s="18"/>
      <c r="H1393" s="17">
        <v>160108</v>
      </c>
      <c r="I1393" s="17" t="s">
        <v>31</v>
      </c>
      <c r="J1393" s="17" t="s">
        <v>246</v>
      </c>
      <c r="K1393" s="17" t="s">
        <v>282</v>
      </c>
      <c r="L1393" s="17" t="s">
        <v>917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7">
        <v>0</v>
      </c>
      <c r="U1393" s="18"/>
      <c r="V1393" s="18"/>
      <c r="W1393" s="18"/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243</v>
      </c>
      <c r="D1394" s="17" t="s">
        <v>282</v>
      </c>
      <c r="E1394" s="17">
        <v>21</v>
      </c>
      <c r="F1394" s="17" t="s">
        <v>290</v>
      </c>
      <c r="G1394" s="18"/>
      <c r="H1394" s="17">
        <v>160108</v>
      </c>
      <c r="I1394" s="17" t="s">
        <v>31</v>
      </c>
      <c r="J1394" s="17" t="s">
        <v>246</v>
      </c>
      <c r="K1394" s="17" t="s">
        <v>282</v>
      </c>
      <c r="L1394" s="17" t="s">
        <v>21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8"/>
      <c r="V1394" s="18"/>
      <c r="W1394" s="18"/>
      <c r="X1394" s="18"/>
    </row>
    <row r="1395" spans="1:24" ht="15" thickBot="1" x14ac:dyDescent="0.35">
      <c r="A1395" s="17" t="s">
        <v>29</v>
      </c>
      <c r="B1395" s="17" t="s">
        <v>31</v>
      </c>
      <c r="C1395" s="17" t="s">
        <v>243</v>
      </c>
      <c r="D1395" s="17" t="s">
        <v>282</v>
      </c>
      <c r="E1395" s="17">
        <v>21</v>
      </c>
      <c r="F1395" s="17" t="s">
        <v>290</v>
      </c>
      <c r="G1395" s="18"/>
      <c r="H1395" s="17">
        <v>160108</v>
      </c>
      <c r="I1395" s="17" t="s">
        <v>31</v>
      </c>
      <c r="J1395" s="17" t="s">
        <v>246</v>
      </c>
      <c r="K1395" s="17" t="s">
        <v>282</v>
      </c>
      <c r="L1395" s="17" t="s">
        <v>22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8"/>
      <c r="V1395" s="18"/>
      <c r="W1395" s="18"/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243</v>
      </c>
      <c r="D1396" s="17" t="s">
        <v>282</v>
      </c>
      <c r="E1396" s="17">
        <v>21</v>
      </c>
      <c r="F1396" s="17" t="s">
        <v>290</v>
      </c>
      <c r="G1396" s="18"/>
      <c r="H1396" s="17">
        <v>160108</v>
      </c>
      <c r="I1396" s="17" t="s">
        <v>31</v>
      </c>
      <c r="J1396" s="17" t="s">
        <v>246</v>
      </c>
      <c r="K1396" s="17" t="s">
        <v>282</v>
      </c>
      <c r="L1396" s="17" t="s">
        <v>23</v>
      </c>
      <c r="M1396" s="17">
        <v>0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8"/>
      <c r="V1396" s="18"/>
      <c r="W1396" s="18"/>
      <c r="X1396" s="18"/>
    </row>
    <row r="1397" spans="1:24" ht="15" thickBot="1" x14ac:dyDescent="0.35">
      <c r="A1397" s="17" t="s">
        <v>29</v>
      </c>
      <c r="B1397" s="17" t="s">
        <v>31</v>
      </c>
      <c r="C1397" s="17" t="s">
        <v>243</v>
      </c>
      <c r="D1397" s="17" t="s">
        <v>282</v>
      </c>
      <c r="E1397" s="17">
        <v>22</v>
      </c>
      <c r="F1397" s="17" t="s">
        <v>835</v>
      </c>
      <c r="G1397" s="18"/>
      <c r="H1397" s="17">
        <v>160108</v>
      </c>
      <c r="I1397" s="17" t="s">
        <v>31</v>
      </c>
      <c r="J1397" s="17" t="s">
        <v>246</v>
      </c>
      <c r="K1397" s="17" t="s">
        <v>282</v>
      </c>
      <c r="L1397" s="17" t="s">
        <v>23</v>
      </c>
      <c r="M1397" s="17">
        <v>0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8"/>
      <c r="V1397" s="18"/>
      <c r="W1397" s="18"/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243</v>
      </c>
      <c r="D1398" s="17" t="s">
        <v>282</v>
      </c>
      <c r="E1398" s="17">
        <v>22</v>
      </c>
      <c r="F1398" s="17" t="s">
        <v>835</v>
      </c>
      <c r="G1398" s="18"/>
      <c r="H1398" s="17">
        <v>160108</v>
      </c>
      <c r="I1398" s="17" t="s">
        <v>31</v>
      </c>
      <c r="J1398" s="17" t="s">
        <v>246</v>
      </c>
      <c r="K1398" s="17" t="s">
        <v>282</v>
      </c>
      <c r="L1398" s="17" t="s">
        <v>21</v>
      </c>
      <c r="M1398" s="17">
        <v>10</v>
      </c>
      <c r="N1398" s="17">
        <v>14</v>
      </c>
      <c r="O1398" s="17">
        <v>4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8"/>
      <c r="V1398" s="18"/>
      <c r="W1398" s="18"/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243</v>
      </c>
      <c r="D1399" s="17" t="s">
        <v>282</v>
      </c>
      <c r="E1399" s="17">
        <v>22</v>
      </c>
      <c r="F1399" s="17" t="s">
        <v>835</v>
      </c>
      <c r="G1399" s="18"/>
      <c r="H1399" s="17">
        <v>160108</v>
      </c>
      <c r="I1399" s="17" t="s">
        <v>31</v>
      </c>
      <c r="J1399" s="17" t="s">
        <v>246</v>
      </c>
      <c r="K1399" s="17" t="s">
        <v>282</v>
      </c>
      <c r="L1399" s="17" t="s">
        <v>22</v>
      </c>
      <c r="M1399" s="17">
        <v>10</v>
      </c>
      <c r="N1399" s="17">
        <v>14</v>
      </c>
      <c r="O1399" s="17">
        <v>4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8"/>
      <c r="V1399" s="18"/>
      <c r="W1399" s="18"/>
      <c r="X1399" s="18"/>
    </row>
    <row r="1400" spans="1:24" ht="28.2" thickBot="1" x14ac:dyDescent="0.35">
      <c r="A1400" s="17" t="s">
        <v>29</v>
      </c>
      <c r="B1400" s="17" t="s">
        <v>31</v>
      </c>
      <c r="C1400" s="17" t="s">
        <v>243</v>
      </c>
      <c r="D1400" s="17" t="s">
        <v>282</v>
      </c>
      <c r="E1400" s="17">
        <v>22</v>
      </c>
      <c r="F1400" s="17" t="s">
        <v>835</v>
      </c>
      <c r="G1400" s="18"/>
      <c r="H1400" s="17">
        <v>160108</v>
      </c>
      <c r="I1400" s="17" t="s">
        <v>31</v>
      </c>
      <c r="J1400" s="17" t="s">
        <v>246</v>
      </c>
      <c r="K1400" s="17" t="s">
        <v>282</v>
      </c>
      <c r="L1400" s="17" t="s">
        <v>917</v>
      </c>
      <c r="M1400" s="17">
        <v>0</v>
      </c>
      <c r="N1400" s="17">
        <v>0</v>
      </c>
      <c r="O1400" s="17">
        <v>1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8"/>
      <c r="V1400" s="18"/>
      <c r="W1400" s="18"/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243</v>
      </c>
      <c r="D1401" s="17" t="s">
        <v>282</v>
      </c>
      <c r="E1401" s="17">
        <v>22</v>
      </c>
      <c r="F1401" s="17" t="s">
        <v>835</v>
      </c>
      <c r="G1401" s="18"/>
      <c r="H1401" s="17">
        <v>160108</v>
      </c>
      <c r="I1401" s="17" t="s">
        <v>31</v>
      </c>
      <c r="J1401" s="17" t="s">
        <v>246</v>
      </c>
      <c r="K1401" s="17" t="s">
        <v>282</v>
      </c>
      <c r="L1401" s="17" t="s">
        <v>24</v>
      </c>
      <c r="M1401" s="17">
        <v>191</v>
      </c>
      <c r="N1401" s="17">
        <v>391</v>
      </c>
      <c r="O1401" s="17">
        <v>400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8"/>
      <c r="V1401" s="18"/>
      <c r="W1401" s="18"/>
      <c r="X1401" s="18"/>
    </row>
    <row r="1402" spans="1:24" ht="15" thickBot="1" x14ac:dyDescent="0.35">
      <c r="A1402" s="17" t="s">
        <v>29</v>
      </c>
      <c r="B1402" s="17" t="s">
        <v>31</v>
      </c>
      <c r="C1402" s="17" t="s">
        <v>243</v>
      </c>
      <c r="D1402" s="17" t="s">
        <v>282</v>
      </c>
      <c r="E1402" s="17">
        <v>271</v>
      </c>
      <c r="F1402" s="17" t="s">
        <v>292</v>
      </c>
      <c r="G1402" s="18"/>
      <c r="H1402" s="17">
        <v>160108</v>
      </c>
      <c r="I1402" s="17" t="s">
        <v>31</v>
      </c>
      <c r="J1402" s="17" t="s">
        <v>246</v>
      </c>
      <c r="K1402" s="17" t="s">
        <v>282</v>
      </c>
      <c r="L1402" s="17" t="s">
        <v>24</v>
      </c>
      <c r="M1402" s="17">
        <v>450</v>
      </c>
      <c r="N1402" s="17">
        <v>500</v>
      </c>
      <c r="O1402" s="17">
        <v>500</v>
      </c>
      <c r="P1402" s="17">
        <v>500</v>
      </c>
      <c r="Q1402" s="17">
        <v>400</v>
      </c>
      <c r="R1402" s="17">
        <v>400</v>
      </c>
      <c r="S1402" s="17">
        <v>420</v>
      </c>
      <c r="T1402" s="17">
        <v>350</v>
      </c>
      <c r="U1402" s="18"/>
      <c r="V1402" s="18"/>
      <c r="W1402" s="18"/>
      <c r="X1402" s="18"/>
    </row>
    <row r="1403" spans="1:24" ht="15" thickBot="1" x14ac:dyDescent="0.35">
      <c r="A1403" s="17" t="s">
        <v>29</v>
      </c>
      <c r="B1403" s="17" t="s">
        <v>31</v>
      </c>
      <c r="C1403" s="17" t="s">
        <v>243</v>
      </c>
      <c r="D1403" s="17" t="s">
        <v>282</v>
      </c>
      <c r="E1403" s="17">
        <v>271</v>
      </c>
      <c r="F1403" s="17" t="s">
        <v>292</v>
      </c>
      <c r="G1403" s="18"/>
      <c r="H1403" s="17">
        <v>160108</v>
      </c>
      <c r="I1403" s="17" t="s">
        <v>31</v>
      </c>
      <c r="J1403" s="17" t="s">
        <v>246</v>
      </c>
      <c r="K1403" s="17" t="s">
        <v>282</v>
      </c>
      <c r="L1403" s="17" t="s">
        <v>22</v>
      </c>
      <c r="M1403" s="17">
        <v>19</v>
      </c>
      <c r="N1403" s="17">
        <v>23</v>
      </c>
      <c r="O1403" s="17">
        <v>16</v>
      </c>
      <c r="P1403" s="17">
        <v>45</v>
      </c>
      <c r="Q1403" s="17">
        <v>24</v>
      </c>
      <c r="R1403" s="17">
        <v>15</v>
      </c>
      <c r="S1403" s="17">
        <v>21</v>
      </c>
      <c r="T1403" s="17">
        <v>23</v>
      </c>
      <c r="U1403" s="18"/>
      <c r="V1403" s="18"/>
      <c r="W1403" s="18"/>
      <c r="X1403" s="18"/>
    </row>
    <row r="1404" spans="1:24" ht="15" thickBot="1" x14ac:dyDescent="0.35">
      <c r="A1404" s="17" t="s">
        <v>29</v>
      </c>
      <c r="B1404" s="17" t="s">
        <v>31</v>
      </c>
      <c r="C1404" s="17" t="s">
        <v>243</v>
      </c>
      <c r="D1404" s="17" t="s">
        <v>282</v>
      </c>
      <c r="E1404" s="17">
        <v>271</v>
      </c>
      <c r="F1404" s="17" t="s">
        <v>292</v>
      </c>
      <c r="G1404" s="18"/>
      <c r="H1404" s="17">
        <v>160108</v>
      </c>
      <c r="I1404" s="17" t="s">
        <v>31</v>
      </c>
      <c r="J1404" s="17" t="s">
        <v>246</v>
      </c>
      <c r="K1404" s="17" t="s">
        <v>282</v>
      </c>
      <c r="L1404" s="17" t="s">
        <v>21</v>
      </c>
      <c r="M1404" s="17">
        <v>19</v>
      </c>
      <c r="N1404" s="17">
        <v>23</v>
      </c>
      <c r="O1404" s="17">
        <v>16</v>
      </c>
      <c r="P1404" s="17">
        <v>45</v>
      </c>
      <c r="Q1404" s="17">
        <v>24</v>
      </c>
      <c r="R1404" s="17">
        <v>15</v>
      </c>
      <c r="S1404" s="17">
        <v>21</v>
      </c>
      <c r="T1404" s="17">
        <v>23</v>
      </c>
      <c r="U1404" s="18"/>
      <c r="V1404" s="18"/>
      <c r="W1404" s="18"/>
      <c r="X1404" s="18"/>
    </row>
    <row r="1405" spans="1:24" ht="15" thickBot="1" x14ac:dyDescent="0.35">
      <c r="A1405" s="17" t="s">
        <v>29</v>
      </c>
      <c r="B1405" s="17" t="s">
        <v>31</v>
      </c>
      <c r="C1405" s="17" t="s">
        <v>243</v>
      </c>
      <c r="D1405" s="17" t="s">
        <v>282</v>
      </c>
      <c r="E1405" s="17">
        <v>271</v>
      </c>
      <c r="F1405" s="17" t="s">
        <v>292</v>
      </c>
      <c r="G1405" s="18"/>
      <c r="H1405" s="17">
        <v>160108</v>
      </c>
      <c r="I1405" s="17" t="s">
        <v>31</v>
      </c>
      <c r="J1405" s="17" t="s">
        <v>246</v>
      </c>
      <c r="K1405" s="17" t="s">
        <v>282</v>
      </c>
      <c r="L1405" s="17" t="s">
        <v>23</v>
      </c>
      <c r="M1405" s="17">
        <v>0</v>
      </c>
      <c r="N1405" s="17">
        <v>0</v>
      </c>
      <c r="O1405" s="17">
        <v>0</v>
      </c>
      <c r="P1405" s="17">
        <v>0</v>
      </c>
      <c r="Q1405" s="17">
        <v>0</v>
      </c>
      <c r="R1405" s="17">
        <v>0</v>
      </c>
      <c r="S1405" s="17">
        <v>0</v>
      </c>
      <c r="T1405" s="17">
        <v>0</v>
      </c>
      <c r="U1405" s="18"/>
      <c r="V1405" s="18"/>
      <c r="W1405" s="18"/>
      <c r="X1405" s="18"/>
    </row>
    <row r="1406" spans="1:24" ht="28.2" thickBot="1" x14ac:dyDescent="0.35">
      <c r="A1406" s="17" t="s">
        <v>29</v>
      </c>
      <c r="B1406" s="17" t="s">
        <v>31</v>
      </c>
      <c r="C1406" s="17" t="s">
        <v>243</v>
      </c>
      <c r="D1406" s="17" t="s">
        <v>282</v>
      </c>
      <c r="E1406" s="17">
        <v>271</v>
      </c>
      <c r="F1406" s="17" t="s">
        <v>292</v>
      </c>
      <c r="G1406" s="18"/>
      <c r="H1406" s="17">
        <v>160108</v>
      </c>
      <c r="I1406" s="17" t="s">
        <v>31</v>
      </c>
      <c r="J1406" s="17" t="s">
        <v>246</v>
      </c>
      <c r="K1406" s="17" t="s">
        <v>282</v>
      </c>
      <c r="L1406" s="17" t="s">
        <v>917</v>
      </c>
      <c r="M1406" s="17">
        <v>0</v>
      </c>
      <c r="N1406" s="17">
        <v>3</v>
      </c>
      <c r="O1406" s="17">
        <v>1</v>
      </c>
      <c r="P1406" s="17">
        <v>5</v>
      </c>
      <c r="Q1406" s="17">
        <v>3</v>
      </c>
      <c r="R1406" s="17">
        <v>1</v>
      </c>
      <c r="S1406" s="17">
        <v>3</v>
      </c>
      <c r="T1406" s="17">
        <v>1</v>
      </c>
      <c r="U1406" s="18"/>
      <c r="V1406" s="18"/>
      <c r="W1406" s="18"/>
      <c r="X1406" s="18"/>
    </row>
    <row r="1407" spans="1:24" ht="15" thickBot="1" x14ac:dyDescent="0.35">
      <c r="A1407" s="17" t="s">
        <v>29</v>
      </c>
      <c r="B1407" s="17" t="s">
        <v>31</v>
      </c>
      <c r="C1407" s="17" t="s">
        <v>243</v>
      </c>
      <c r="D1407" s="17" t="s">
        <v>282</v>
      </c>
      <c r="E1407" s="17">
        <v>272</v>
      </c>
      <c r="F1407" s="17" t="s">
        <v>293</v>
      </c>
      <c r="G1407" s="18"/>
      <c r="H1407" s="17">
        <v>160108</v>
      </c>
      <c r="I1407" s="17" t="s">
        <v>31</v>
      </c>
      <c r="J1407" s="17" t="s">
        <v>246</v>
      </c>
      <c r="K1407" s="17" t="s">
        <v>282</v>
      </c>
      <c r="L1407" s="17" t="s">
        <v>24</v>
      </c>
      <c r="M1407" s="17">
        <v>120</v>
      </c>
      <c r="N1407" s="17">
        <v>70</v>
      </c>
      <c r="O1407" s="17">
        <v>0</v>
      </c>
      <c r="P1407" s="17">
        <v>0</v>
      </c>
      <c r="Q1407" s="17">
        <v>0</v>
      </c>
      <c r="R1407" s="17">
        <v>0</v>
      </c>
      <c r="S1407" s="17">
        <v>0</v>
      </c>
      <c r="T1407" s="17">
        <v>0</v>
      </c>
      <c r="U1407" s="18"/>
      <c r="V1407" s="18"/>
      <c r="W1407" s="18"/>
      <c r="X1407" s="18"/>
    </row>
    <row r="1408" spans="1:24" ht="15" thickBot="1" x14ac:dyDescent="0.35">
      <c r="A1408" s="17" t="s">
        <v>29</v>
      </c>
      <c r="B1408" s="17" t="s">
        <v>31</v>
      </c>
      <c r="C1408" s="17" t="s">
        <v>243</v>
      </c>
      <c r="D1408" s="17" t="s">
        <v>282</v>
      </c>
      <c r="E1408" s="17">
        <v>272</v>
      </c>
      <c r="F1408" s="17" t="s">
        <v>293</v>
      </c>
      <c r="G1408" s="18"/>
      <c r="H1408" s="17">
        <v>160108</v>
      </c>
      <c r="I1408" s="17" t="s">
        <v>31</v>
      </c>
      <c r="J1408" s="17" t="s">
        <v>246</v>
      </c>
      <c r="K1408" s="17" t="s">
        <v>282</v>
      </c>
      <c r="L1408" s="17" t="s">
        <v>21</v>
      </c>
      <c r="M1408" s="17">
        <v>0</v>
      </c>
      <c r="N1408" s="17">
        <v>0</v>
      </c>
      <c r="O1408" s="17">
        <v>0</v>
      </c>
      <c r="P1408" s="17">
        <v>0</v>
      </c>
      <c r="Q1408" s="17">
        <v>0</v>
      </c>
      <c r="R1408" s="17">
        <v>0</v>
      </c>
      <c r="S1408" s="17">
        <v>0</v>
      </c>
      <c r="T1408" s="17">
        <v>0</v>
      </c>
      <c r="U1408" s="18"/>
      <c r="V1408" s="18"/>
      <c r="W1408" s="18"/>
      <c r="X1408" s="18"/>
    </row>
    <row r="1409" spans="1:24" ht="28.2" thickBot="1" x14ac:dyDescent="0.35">
      <c r="A1409" s="17" t="s">
        <v>29</v>
      </c>
      <c r="B1409" s="17" t="s">
        <v>31</v>
      </c>
      <c r="C1409" s="17" t="s">
        <v>243</v>
      </c>
      <c r="D1409" s="17" t="s">
        <v>282</v>
      </c>
      <c r="E1409" s="17">
        <v>272</v>
      </c>
      <c r="F1409" s="17" t="s">
        <v>293</v>
      </c>
      <c r="G1409" s="18"/>
      <c r="H1409" s="17">
        <v>160108</v>
      </c>
      <c r="I1409" s="17" t="s">
        <v>31</v>
      </c>
      <c r="J1409" s="17" t="s">
        <v>246</v>
      </c>
      <c r="K1409" s="17" t="s">
        <v>282</v>
      </c>
      <c r="L1409" s="17" t="s">
        <v>917</v>
      </c>
      <c r="M1409" s="17">
        <v>0</v>
      </c>
      <c r="N1409" s="17">
        <v>0</v>
      </c>
      <c r="O1409" s="17">
        <v>0</v>
      </c>
      <c r="P1409" s="17">
        <v>0</v>
      </c>
      <c r="Q1409" s="17">
        <v>0</v>
      </c>
      <c r="R1409" s="17">
        <v>0</v>
      </c>
      <c r="S1409" s="17">
        <v>0</v>
      </c>
      <c r="T1409" s="17">
        <v>0</v>
      </c>
      <c r="U1409" s="18"/>
      <c r="V1409" s="18"/>
      <c r="W1409" s="18"/>
      <c r="X1409" s="18"/>
    </row>
    <row r="1410" spans="1:24" ht="15" thickBot="1" x14ac:dyDescent="0.35">
      <c r="A1410" s="17" t="s">
        <v>29</v>
      </c>
      <c r="B1410" s="17" t="s">
        <v>31</v>
      </c>
      <c r="C1410" s="17" t="s">
        <v>243</v>
      </c>
      <c r="D1410" s="17" t="s">
        <v>282</v>
      </c>
      <c r="E1410" s="17">
        <v>272</v>
      </c>
      <c r="F1410" s="17" t="s">
        <v>293</v>
      </c>
      <c r="G1410" s="18"/>
      <c r="H1410" s="17">
        <v>160108</v>
      </c>
      <c r="I1410" s="17" t="s">
        <v>31</v>
      </c>
      <c r="J1410" s="17" t="s">
        <v>246</v>
      </c>
      <c r="K1410" s="17" t="s">
        <v>282</v>
      </c>
      <c r="L1410" s="17" t="s">
        <v>22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  <c r="S1410" s="17">
        <v>0</v>
      </c>
      <c r="T1410" s="17">
        <v>0</v>
      </c>
      <c r="U1410" s="18"/>
      <c r="V1410" s="18"/>
      <c r="W1410" s="18"/>
      <c r="X1410" s="18"/>
    </row>
    <row r="1411" spans="1:24" ht="15" thickBot="1" x14ac:dyDescent="0.35">
      <c r="A1411" s="17" t="s">
        <v>29</v>
      </c>
      <c r="B1411" s="17" t="s">
        <v>31</v>
      </c>
      <c r="C1411" s="17" t="s">
        <v>243</v>
      </c>
      <c r="D1411" s="17" t="s">
        <v>282</v>
      </c>
      <c r="E1411" s="17">
        <v>272</v>
      </c>
      <c r="F1411" s="17" t="s">
        <v>293</v>
      </c>
      <c r="G1411" s="18"/>
      <c r="H1411" s="17">
        <v>160108</v>
      </c>
      <c r="I1411" s="17" t="s">
        <v>31</v>
      </c>
      <c r="J1411" s="17" t="s">
        <v>246</v>
      </c>
      <c r="K1411" s="17" t="s">
        <v>282</v>
      </c>
      <c r="L1411" s="17" t="s">
        <v>23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7">
        <v>0</v>
      </c>
      <c r="U1411" s="18"/>
      <c r="V1411" s="18"/>
      <c r="W1411" s="18"/>
      <c r="X1411" s="18"/>
    </row>
    <row r="1412" spans="1:24" ht="15" thickBot="1" x14ac:dyDescent="0.35">
      <c r="A1412" s="17" t="s">
        <v>29</v>
      </c>
      <c r="B1412" s="17" t="s">
        <v>31</v>
      </c>
      <c r="C1412" s="17" t="s">
        <v>243</v>
      </c>
      <c r="D1412" s="17" t="s">
        <v>282</v>
      </c>
      <c r="E1412" s="17">
        <v>7220</v>
      </c>
      <c r="F1412" s="17" t="s">
        <v>294</v>
      </c>
      <c r="G1412" s="18"/>
      <c r="H1412" s="17">
        <v>160108</v>
      </c>
      <c r="I1412" s="17" t="s">
        <v>31</v>
      </c>
      <c r="J1412" s="17" t="s">
        <v>246</v>
      </c>
      <c r="K1412" s="17" t="s">
        <v>282</v>
      </c>
      <c r="L1412" s="17" t="s">
        <v>22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7">
        <v>0</v>
      </c>
      <c r="U1412" s="18"/>
      <c r="V1412" s="18"/>
      <c r="W1412" s="18"/>
      <c r="X1412" s="18"/>
    </row>
    <row r="1413" spans="1:24" ht="15" thickBot="1" x14ac:dyDescent="0.35">
      <c r="A1413" s="17" t="s">
        <v>29</v>
      </c>
      <c r="B1413" s="17" t="s">
        <v>31</v>
      </c>
      <c r="C1413" s="17" t="s">
        <v>243</v>
      </c>
      <c r="D1413" s="17" t="s">
        <v>282</v>
      </c>
      <c r="E1413" s="17">
        <v>7220</v>
      </c>
      <c r="F1413" s="17" t="s">
        <v>294</v>
      </c>
      <c r="G1413" s="18"/>
      <c r="H1413" s="17">
        <v>160108</v>
      </c>
      <c r="I1413" s="17" t="s">
        <v>31</v>
      </c>
      <c r="J1413" s="17" t="s">
        <v>246</v>
      </c>
      <c r="K1413" s="17" t="s">
        <v>282</v>
      </c>
      <c r="L1413" s="17" t="s">
        <v>23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8"/>
      <c r="V1413" s="18"/>
      <c r="W1413" s="18"/>
      <c r="X1413" s="18"/>
    </row>
    <row r="1414" spans="1:24" ht="28.2" thickBot="1" x14ac:dyDescent="0.35">
      <c r="A1414" s="17" t="s">
        <v>29</v>
      </c>
      <c r="B1414" s="17" t="s">
        <v>31</v>
      </c>
      <c r="C1414" s="17" t="s">
        <v>243</v>
      </c>
      <c r="D1414" s="17" t="s">
        <v>282</v>
      </c>
      <c r="E1414" s="17">
        <v>7220</v>
      </c>
      <c r="F1414" s="17" t="s">
        <v>294</v>
      </c>
      <c r="G1414" s="18"/>
      <c r="H1414" s="17">
        <v>160108</v>
      </c>
      <c r="I1414" s="17" t="s">
        <v>31</v>
      </c>
      <c r="J1414" s="17" t="s">
        <v>246</v>
      </c>
      <c r="K1414" s="17" t="s">
        <v>282</v>
      </c>
      <c r="L1414" s="17" t="s">
        <v>917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8"/>
      <c r="V1414" s="18"/>
      <c r="W1414" s="18"/>
      <c r="X1414" s="18"/>
    </row>
    <row r="1415" spans="1:24" ht="15" thickBot="1" x14ac:dyDescent="0.35">
      <c r="A1415" s="17" t="s">
        <v>29</v>
      </c>
      <c r="B1415" s="17" t="s">
        <v>31</v>
      </c>
      <c r="C1415" s="17" t="s">
        <v>243</v>
      </c>
      <c r="D1415" s="17" t="s">
        <v>282</v>
      </c>
      <c r="E1415" s="17">
        <v>7220</v>
      </c>
      <c r="F1415" s="17" t="s">
        <v>294</v>
      </c>
      <c r="G1415" s="18"/>
      <c r="H1415" s="17">
        <v>160108</v>
      </c>
      <c r="I1415" s="17" t="s">
        <v>31</v>
      </c>
      <c r="J1415" s="17" t="s">
        <v>246</v>
      </c>
      <c r="K1415" s="17" t="s">
        <v>282</v>
      </c>
      <c r="L1415" s="17" t="s">
        <v>24</v>
      </c>
      <c r="M1415" s="17">
        <v>124</v>
      </c>
      <c r="N1415" s="17">
        <v>71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8"/>
      <c r="V1415" s="18"/>
      <c r="W1415" s="18"/>
      <c r="X1415" s="18"/>
    </row>
    <row r="1416" spans="1:24" ht="15" thickBot="1" x14ac:dyDescent="0.35">
      <c r="A1416" s="17" t="s">
        <v>29</v>
      </c>
      <c r="B1416" s="17" t="s">
        <v>31</v>
      </c>
      <c r="C1416" s="17" t="s">
        <v>243</v>
      </c>
      <c r="D1416" s="17" t="s">
        <v>282</v>
      </c>
      <c r="E1416" s="17">
        <v>7220</v>
      </c>
      <c r="F1416" s="17" t="s">
        <v>294</v>
      </c>
      <c r="G1416" s="18"/>
      <c r="H1416" s="17">
        <v>160108</v>
      </c>
      <c r="I1416" s="17" t="s">
        <v>31</v>
      </c>
      <c r="J1416" s="17" t="s">
        <v>246</v>
      </c>
      <c r="K1416" s="17" t="s">
        <v>282</v>
      </c>
      <c r="L1416" s="17" t="s">
        <v>21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8"/>
      <c r="V1416" s="18"/>
      <c r="W1416" s="18"/>
      <c r="X1416" s="18"/>
    </row>
    <row r="1417" spans="1:24" ht="15" thickBot="1" x14ac:dyDescent="0.35">
      <c r="A1417" s="17" t="s">
        <v>29</v>
      </c>
      <c r="B1417" s="17" t="s">
        <v>31</v>
      </c>
      <c r="C1417" s="17" t="s">
        <v>295</v>
      </c>
      <c r="D1417" s="17" t="s">
        <v>296</v>
      </c>
      <c r="E1417" s="17">
        <v>53</v>
      </c>
      <c r="F1417" s="17" t="s">
        <v>296</v>
      </c>
      <c r="G1417" s="18"/>
      <c r="H1417" s="17">
        <v>160511</v>
      </c>
      <c r="I1417" s="17" t="s">
        <v>31</v>
      </c>
      <c r="J1417" s="17" t="s">
        <v>297</v>
      </c>
      <c r="K1417" s="17" t="s">
        <v>298</v>
      </c>
      <c r="L1417" s="17" t="s">
        <v>22</v>
      </c>
      <c r="M1417" s="17">
        <v>15</v>
      </c>
      <c r="N1417" s="17">
        <v>18</v>
      </c>
      <c r="O1417" s="17">
        <v>8</v>
      </c>
      <c r="P1417" s="17">
        <v>0</v>
      </c>
      <c r="Q1417" s="17">
        <v>0</v>
      </c>
      <c r="R1417" s="17">
        <v>0</v>
      </c>
      <c r="S1417" s="17">
        <v>0</v>
      </c>
      <c r="T1417" s="17">
        <v>0</v>
      </c>
      <c r="U1417" s="18"/>
      <c r="V1417" s="18"/>
      <c r="W1417" s="18"/>
      <c r="X1417" s="18"/>
    </row>
    <row r="1418" spans="1:24" ht="15" thickBot="1" x14ac:dyDescent="0.35">
      <c r="A1418" s="17" t="s">
        <v>29</v>
      </c>
      <c r="B1418" s="17" t="s">
        <v>31</v>
      </c>
      <c r="C1418" s="17" t="s">
        <v>295</v>
      </c>
      <c r="D1418" s="17" t="s">
        <v>296</v>
      </c>
      <c r="E1418" s="17">
        <v>53</v>
      </c>
      <c r="F1418" s="17" t="s">
        <v>296</v>
      </c>
      <c r="G1418" s="18"/>
      <c r="H1418" s="17">
        <v>160511</v>
      </c>
      <c r="I1418" s="17" t="s">
        <v>31</v>
      </c>
      <c r="J1418" s="17" t="s">
        <v>297</v>
      </c>
      <c r="K1418" s="17" t="s">
        <v>298</v>
      </c>
      <c r="L1418" s="17" t="s">
        <v>24</v>
      </c>
      <c r="M1418" s="17">
        <v>713</v>
      </c>
      <c r="N1418" s="17">
        <v>637</v>
      </c>
      <c r="O1418" s="17">
        <v>521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8"/>
      <c r="V1418" s="18"/>
      <c r="W1418" s="18"/>
      <c r="X1418" s="18"/>
    </row>
    <row r="1419" spans="1:24" ht="15" thickBot="1" x14ac:dyDescent="0.35">
      <c r="A1419" s="17" t="s">
        <v>29</v>
      </c>
      <c r="B1419" s="17" t="s">
        <v>31</v>
      </c>
      <c r="C1419" s="17" t="s">
        <v>295</v>
      </c>
      <c r="D1419" s="17" t="s">
        <v>296</v>
      </c>
      <c r="E1419" s="17">
        <v>53</v>
      </c>
      <c r="F1419" s="17" t="s">
        <v>296</v>
      </c>
      <c r="G1419" s="18"/>
      <c r="H1419" s="17">
        <v>160511</v>
      </c>
      <c r="I1419" s="17" t="s">
        <v>31</v>
      </c>
      <c r="J1419" s="17" t="s">
        <v>297</v>
      </c>
      <c r="K1419" s="17" t="s">
        <v>298</v>
      </c>
      <c r="L1419" s="17" t="s">
        <v>23</v>
      </c>
      <c r="M1419" s="17">
        <v>0</v>
      </c>
      <c r="N1419" s="17">
        <v>0</v>
      </c>
      <c r="O1419" s="17">
        <v>0</v>
      </c>
      <c r="P1419" s="17">
        <v>0</v>
      </c>
      <c r="Q1419" s="17">
        <v>0</v>
      </c>
      <c r="R1419" s="17">
        <v>0</v>
      </c>
      <c r="S1419" s="17">
        <v>0</v>
      </c>
      <c r="T1419" s="17">
        <v>0</v>
      </c>
      <c r="U1419" s="18"/>
      <c r="V1419" s="18"/>
      <c r="W1419" s="18"/>
      <c r="X1419" s="18"/>
    </row>
    <row r="1420" spans="1:24" ht="15" thickBot="1" x14ac:dyDescent="0.35">
      <c r="A1420" s="17" t="s">
        <v>29</v>
      </c>
      <c r="B1420" s="17" t="s">
        <v>31</v>
      </c>
      <c r="C1420" s="17" t="s">
        <v>295</v>
      </c>
      <c r="D1420" s="17" t="s">
        <v>296</v>
      </c>
      <c r="E1420" s="17">
        <v>53</v>
      </c>
      <c r="F1420" s="17" t="s">
        <v>296</v>
      </c>
      <c r="G1420" s="18"/>
      <c r="H1420" s="17">
        <v>160511</v>
      </c>
      <c r="I1420" s="17" t="s">
        <v>31</v>
      </c>
      <c r="J1420" s="17" t="s">
        <v>297</v>
      </c>
      <c r="K1420" s="17" t="s">
        <v>298</v>
      </c>
      <c r="L1420" s="17" t="s">
        <v>21</v>
      </c>
      <c r="M1420" s="17">
        <v>15</v>
      </c>
      <c r="N1420" s="17">
        <v>18</v>
      </c>
      <c r="O1420" s="17">
        <v>8</v>
      </c>
      <c r="P1420" s="17">
        <v>0</v>
      </c>
      <c r="Q1420" s="17">
        <v>0</v>
      </c>
      <c r="R1420" s="17">
        <v>0</v>
      </c>
      <c r="S1420" s="17">
        <v>0</v>
      </c>
      <c r="T1420" s="17">
        <v>0</v>
      </c>
      <c r="U1420" s="18"/>
      <c r="V1420" s="18"/>
      <c r="W1420" s="18"/>
      <c r="X1420" s="18"/>
    </row>
    <row r="1421" spans="1:24" ht="28.2" thickBot="1" x14ac:dyDescent="0.35">
      <c r="A1421" s="17" t="s">
        <v>29</v>
      </c>
      <c r="B1421" s="17" t="s">
        <v>31</v>
      </c>
      <c r="C1421" s="17" t="s">
        <v>295</v>
      </c>
      <c r="D1421" s="17" t="s">
        <v>296</v>
      </c>
      <c r="E1421" s="17">
        <v>53</v>
      </c>
      <c r="F1421" s="17" t="s">
        <v>296</v>
      </c>
      <c r="G1421" s="18"/>
      <c r="H1421" s="17">
        <v>160511</v>
      </c>
      <c r="I1421" s="17" t="s">
        <v>31</v>
      </c>
      <c r="J1421" s="17" t="s">
        <v>297</v>
      </c>
      <c r="K1421" s="17" t="s">
        <v>298</v>
      </c>
      <c r="L1421" s="17" t="s">
        <v>917</v>
      </c>
      <c r="M1421" s="17">
        <v>1</v>
      </c>
      <c r="N1421" s="17">
        <v>1</v>
      </c>
      <c r="O1421" s="17">
        <v>1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8"/>
      <c r="V1421" s="18"/>
      <c r="W1421" s="18"/>
      <c r="X1421" s="18"/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300</v>
      </c>
      <c r="E1422" s="17">
        <v>54</v>
      </c>
      <c r="F1422" s="17" t="s">
        <v>301</v>
      </c>
      <c r="G1422" s="18"/>
      <c r="H1422" s="17">
        <v>160104</v>
      </c>
      <c r="I1422" s="17" t="s">
        <v>31</v>
      </c>
      <c r="J1422" s="17" t="s">
        <v>246</v>
      </c>
      <c r="K1422" s="17" t="s">
        <v>301</v>
      </c>
      <c r="L1422" s="17" t="s">
        <v>22</v>
      </c>
      <c r="M1422" s="17">
        <v>5</v>
      </c>
      <c r="N1422" s="17">
        <v>3</v>
      </c>
      <c r="O1422" s="17">
        <v>4</v>
      </c>
      <c r="P1422" s="17">
        <v>8</v>
      </c>
      <c r="Q1422" s="17">
        <v>9</v>
      </c>
      <c r="R1422" s="17">
        <v>11</v>
      </c>
      <c r="S1422" s="17">
        <v>12</v>
      </c>
      <c r="T1422" s="17">
        <v>9</v>
      </c>
      <c r="U1422" s="18"/>
      <c r="V1422" s="18"/>
      <c r="W1422" s="18"/>
      <c r="X1422" s="18"/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300</v>
      </c>
      <c r="E1423" s="17">
        <v>54</v>
      </c>
      <c r="F1423" s="17" t="s">
        <v>301</v>
      </c>
      <c r="G1423" s="18"/>
      <c r="H1423" s="17">
        <v>160104</v>
      </c>
      <c r="I1423" s="17" t="s">
        <v>31</v>
      </c>
      <c r="J1423" s="17" t="s">
        <v>246</v>
      </c>
      <c r="K1423" s="17" t="s">
        <v>301</v>
      </c>
      <c r="L1423" s="17" t="s">
        <v>23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8"/>
      <c r="V1423" s="18"/>
      <c r="W1423" s="18"/>
      <c r="X1423" s="18"/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300</v>
      </c>
      <c r="E1424" s="17">
        <v>54</v>
      </c>
      <c r="F1424" s="17" t="s">
        <v>301</v>
      </c>
      <c r="G1424" s="18"/>
      <c r="H1424" s="17">
        <v>160104</v>
      </c>
      <c r="I1424" s="17" t="s">
        <v>31</v>
      </c>
      <c r="J1424" s="17" t="s">
        <v>246</v>
      </c>
      <c r="K1424" s="17" t="s">
        <v>301</v>
      </c>
      <c r="L1424" s="17" t="s">
        <v>24</v>
      </c>
      <c r="M1424" s="17">
        <v>180</v>
      </c>
      <c r="N1424" s="17">
        <v>320</v>
      </c>
      <c r="O1424" s="17">
        <v>560</v>
      </c>
      <c r="P1424" s="17">
        <v>610</v>
      </c>
      <c r="Q1424" s="17">
        <v>650</v>
      </c>
      <c r="R1424" s="17">
        <v>234</v>
      </c>
      <c r="S1424" s="17">
        <v>860</v>
      </c>
      <c r="T1424" s="17">
        <v>1277</v>
      </c>
      <c r="U1424" s="18"/>
      <c r="V1424" s="18"/>
      <c r="W1424" s="18"/>
      <c r="X1424" s="18"/>
    </row>
    <row r="1425" spans="1:24" ht="15" thickBot="1" x14ac:dyDescent="0.35">
      <c r="A1425" s="17" t="s">
        <v>29</v>
      </c>
      <c r="B1425" s="17" t="s">
        <v>31</v>
      </c>
      <c r="C1425" s="17" t="s">
        <v>295</v>
      </c>
      <c r="D1425" s="17" t="s">
        <v>300</v>
      </c>
      <c r="E1425" s="17">
        <v>54</v>
      </c>
      <c r="F1425" s="17" t="s">
        <v>301</v>
      </c>
      <c r="G1425" s="18"/>
      <c r="H1425" s="17">
        <v>160104</v>
      </c>
      <c r="I1425" s="17" t="s">
        <v>31</v>
      </c>
      <c r="J1425" s="17" t="s">
        <v>246</v>
      </c>
      <c r="K1425" s="17" t="s">
        <v>301</v>
      </c>
      <c r="L1425" s="17" t="s">
        <v>21</v>
      </c>
      <c r="M1425" s="17">
        <v>5</v>
      </c>
      <c r="N1425" s="17">
        <v>3</v>
      </c>
      <c r="O1425" s="17">
        <v>4</v>
      </c>
      <c r="P1425" s="17">
        <v>8</v>
      </c>
      <c r="Q1425" s="17">
        <v>9</v>
      </c>
      <c r="R1425" s="17">
        <v>11</v>
      </c>
      <c r="S1425" s="17">
        <v>12</v>
      </c>
      <c r="T1425" s="17">
        <v>9</v>
      </c>
      <c r="U1425" s="18"/>
      <c r="V1425" s="18"/>
      <c r="W1425" s="18"/>
      <c r="X1425" s="18"/>
    </row>
    <row r="1426" spans="1:24" ht="28.2" thickBot="1" x14ac:dyDescent="0.35">
      <c r="A1426" s="17" t="s">
        <v>29</v>
      </c>
      <c r="B1426" s="17" t="s">
        <v>31</v>
      </c>
      <c r="C1426" s="17" t="s">
        <v>295</v>
      </c>
      <c r="D1426" s="17" t="s">
        <v>300</v>
      </c>
      <c r="E1426" s="17">
        <v>54</v>
      </c>
      <c r="F1426" s="17" t="s">
        <v>301</v>
      </c>
      <c r="G1426" s="18"/>
      <c r="H1426" s="17">
        <v>160104</v>
      </c>
      <c r="I1426" s="17" t="s">
        <v>31</v>
      </c>
      <c r="J1426" s="17" t="s">
        <v>246</v>
      </c>
      <c r="K1426" s="17" t="s">
        <v>301</v>
      </c>
      <c r="L1426" s="17" t="s">
        <v>917</v>
      </c>
      <c r="M1426" s="17">
        <v>0</v>
      </c>
      <c r="N1426" s="17">
        <v>0</v>
      </c>
      <c r="O1426" s="17">
        <v>0</v>
      </c>
      <c r="P1426" s="17">
        <v>1</v>
      </c>
      <c r="Q1426" s="17">
        <v>1</v>
      </c>
      <c r="R1426" s="17">
        <v>0</v>
      </c>
      <c r="S1426" s="17">
        <v>0</v>
      </c>
      <c r="T1426" s="17">
        <v>0</v>
      </c>
      <c r="U1426" s="18"/>
      <c r="V1426" s="18"/>
      <c r="W1426" s="18"/>
      <c r="X1426" s="18"/>
    </row>
    <row r="1427" spans="1:24" ht="15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55</v>
      </c>
      <c r="F1427" s="17" t="s">
        <v>302</v>
      </c>
      <c r="G1427" s="18"/>
      <c r="H1427" s="17">
        <v>160104</v>
      </c>
      <c r="I1427" s="17" t="s">
        <v>31</v>
      </c>
      <c r="J1427" s="17" t="s">
        <v>246</v>
      </c>
      <c r="K1427" s="17" t="s">
        <v>301</v>
      </c>
      <c r="L1427" s="17" t="s">
        <v>22</v>
      </c>
      <c r="M1427" s="17">
        <v>4</v>
      </c>
      <c r="N1427" s="17">
        <v>6</v>
      </c>
      <c r="O1427" s="17">
        <v>0</v>
      </c>
      <c r="P1427" s="17">
        <v>4</v>
      </c>
      <c r="Q1427" s="17">
        <v>0</v>
      </c>
      <c r="R1427" s="17">
        <v>3</v>
      </c>
      <c r="S1427" s="17">
        <v>4</v>
      </c>
      <c r="T1427" s="17">
        <v>1</v>
      </c>
      <c r="U1427" s="18"/>
      <c r="V1427" s="18"/>
      <c r="W1427" s="18"/>
      <c r="X1427" s="18"/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55</v>
      </c>
      <c r="F1428" s="17" t="s">
        <v>302</v>
      </c>
      <c r="G1428" s="18"/>
      <c r="H1428" s="17">
        <v>160104</v>
      </c>
      <c r="I1428" s="17" t="s">
        <v>31</v>
      </c>
      <c r="J1428" s="17" t="s">
        <v>246</v>
      </c>
      <c r="K1428" s="17" t="s">
        <v>301</v>
      </c>
      <c r="L1428" s="17" t="s">
        <v>24</v>
      </c>
      <c r="M1428" s="17">
        <v>128</v>
      </c>
      <c r="N1428" s="17">
        <v>100</v>
      </c>
      <c r="O1428" s="17">
        <v>95</v>
      </c>
      <c r="P1428" s="17">
        <v>230</v>
      </c>
      <c r="Q1428" s="17">
        <v>0</v>
      </c>
      <c r="R1428" s="17">
        <v>55</v>
      </c>
      <c r="S1428" s="17">
        <v>89</v>
      </c>
      <c r="T1428" s="17">
        <v>127</v>
      </c>
      <c r="U1428" s="18"/>
      <c r="V1428" s="18"/>
      <c r="W1428" s="18"/>
      <c r="X1428" s="18"/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55</v>
      </c>
      <c r="F1429" s="17" t="s">
        <v>302</v>
      </c>
      <c r="G1429" s="18"/>
      <c r="H1429" s="17">
        <v>160104</v>
      </c>
      <c r="I1429" s="17" t="s">
        <v>31</v>
      </c>
      <c r="J1429" s="17" t="s">
        <v>246</v>
      </c>
      <c r="K1429" s="17" t="s">
        <v>301</v>
      </c>
      <c r="L1429" s="17" t="s">
        <v>21</v>
      </c>
      <c r="M1429" s="17">
        <v>4</v>
      </c>
      <c r="N1429" s="17">
        <v>6</v>
      </c>
      <c r="O1429" s="17">
        <v>0</v>
      </c>
      <c r="P1429" s="17">
        <v>4</v>
      </c>
      <c r="Q1429" s="17">
        <v>0</v>
      </c>
      <c r="R1429" s="17">
        <v>3</v>
      </c>
      <c r="S1429" s="17">
        <v>4</v>
      </c>
      <c r="T1429" s="17">
        <v>1</v>
      </c>
      <c r="U1429" s="18"/>
      <c r="V1429" s="18"/>
      <c r="W1429" s="18"/>
      <c r="X1429" s="18"/>
    </row>
    <row r="1430" spans="1:24" ht="15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55</v>
      </c>
      <c r="F1430" s="17" t="s">
        <v>302</v>
      </c>
      <c r="G1430" s="18"/>
      <c r="H1430" s="17">
        <v>160104</v>
      </c>
      <c r="I1430" s="17" t="s">
        <v>31</v>
      </c>
      <c r="J1430" s="17" t="s">
        <v>246</v>
      </c>
      <c r="K1430" s="17" t="s">
        <v>301</v>
      </c>
      <c r="L1430" s="17" t="s">
        <v>23</v>
      </c>
      <c r="M1430" s="17">
        <v>0</v>
      </c>
      <c r="N1430" s="17">
        <v>0</v>
      </c>
      <c r="O1430" s="17">
        <v>0</v>
      </c>
      <c r="P1430" s="17">
        <v>0</v>
      </c>
      <c r="Q1430" s="17">
        <v>0</v>
      </c>
      <c r="R1430" s="17">
        <v>0</v>
      </c>
      <c r="S1430" s="17">
        <v>0</v>
      </c>
      <c r="T1430" s="17">
        <v>0</v>
      </c>
      <c r="U1430" s="18"/>
      <c r="V1430" s="18"/>
      <c r="W1430" s="18"/>
      <c r="X1430" s="18"/>
    </row>
    <row r="1431" spans="1:24" ht="28.2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55</v>
      </c>
      <c r="F1431" s="17" t="s">
        <v>302</v>
      </c>
      <c r="G1431" s="18"/>
      <c r="H1431" s="17">
        <v>160104</v>
      </c>
      <c r="I1431" s="17" t="s">
        <v>31</v>
      </c>
      <c r="J1431" s="17" t="s">
        <v>246</v>
      </c>
      <c r="K1431" s="17" t="s">
        <v>301</v>
      </c>
      <c r="L1431" s="17" t="s">
        <v>917</v>
      </c>
      <c r="M1431" s="17">
        <v>0</v>
      </c>
      <c r="N1431" s="17">
        <v>0</v>
      </c>
      <c r="O1431" s="17">
        <v>0</v>
      </c>
      <c r="P1431" s="17">
        <v>0</v>
      </c>
      <c r="Q1431" s="17">
        <v>0</v>
      </c>
      <c r="R1431" s="17">
        <v>0</v>
      </c>
      <c r="S1431" s="17">
        <v>0</v>
      </c>
      <c r="T1431" s="17">
        <v>0</v>
      </c>
      <c r="U1431" s="18"/>
      <c r="V1431" s="18"/>
      <c r="W1431" s="18"/>
      <c r="X1431" s="18"/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56</v>
      </c>
      <c r="F1432" s="17" t="s">
        <v>303</v>
      </c>
      <c r="G1432" s="18"/>
      <c r="H1432" s="17">
        <v>160104</v>
      </c>
      <c r="I1432" s="17" t="s">
        <v>31</v>
      </c>
      <c r="J1432" s="17" t="s">
        <v>246</v>
      </c>
      <c r="K1432" s="17" t="s">
        <v>301</v>
      </c>
      <c r="L1432" s="17" t="s">
        <v>22</v>
      </c>
      <c r="M1432" s="17">
        <v>3</v>
      </c>
      <c r="N1432" s="17">
        <v>0</v>
      </c>
      <c r="O1432" s="17">
        <v>0</v>
      </c>
      <c r="P1432" s="17">
        <v>0</v>
      </c>
      <c r="Q1432" s="17">
        <v>0</v>
      </c>
      <c r="R1432" s="17">
        <v>4</v>
      </c>
      <c r="S1432" s="17">
        <v>6</v>
      </c>
      <c r="T1432" s="17">
        <v>8</v>
      </c>
      <c r="U1432" s="18"/>
      <c r="V1432" s="18"/>
      <c r="W1432" s="18"/>
      <c r="X1432" s="18"/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56</v>
      </c>
      <c r="F1433" s="17" t="s">
        <v>303</v>
      </c>
      <c r="G1433" s="18"/>
      <c r="H1433" s="17">
        <v>160104</v>
      </c>
      <c r="I1433" s="17" t="s">
        <v>31</v>
      </c>
      <c r="J1433" s="17" t="s">
        <v>246</v>
      </c>
      <c r="K1433" s="17" t="s">
        <v>301</v>
      </c>
      <c r="L1433" s="17" t="s">
        <v>24</v>
      </c>
      <c r="M1433" s="17">
        <v>274</v>
      </c>
      <c r="N1433" s="17">
        <v>130</v>
      </c>
      <c r="O1433" s="17">
        <v>0</v>
      </c>
      <c r="P1433" s="17">
        <v>225</v>
      </c>
      <c r="Q1433" s="17">
        <v>0</v>
      </c>
      <c r="R1433" s="17">
        <v>64</v>
      </c>
      <c r="S1433" s="17">
        <v>102</v>
      </c>
      <c r="T1433" s="17">
        <v>274</v>
      </c>
      <c r="U1433" s="18"/>
      <c r="V1433" s="18"/>
      <c r="W1433" s="18"/>
      <c r="X1433" s="18"/>
    </row>
    <row r="1434" spans="1:24" ht="28.2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56</v>
      </c>
      <c r="F1434" s="17" t="s">
        <v>303</v>
      </c>
      <c r="G1434" s="18"/>
      <c r="H1434" s="17">
        <v>160104</v>
      </c>
      <c r="I1434" s="17" t="s">
        <v>31</v>
      </c>
      <c r="J1434" s="17" t="s">
        <v>246</v>
      </c>
      <c r="K1434" s="17" t="s">
        <v>301</v>
      </c>
      <c r="L1434" s="17" t="s">
        <v>917</v>
      </c>
      <c r="M1434" s="17">
        <v>0</v>
      </c>
      <c r="N1434" s="17">
        <v>0</v>
      </c>
      <c r="O1434" s="17">
        <v>0</v>
      </c>
      <c r="P1434" s="17">
        <v>0</v>
      </c>
      <c r="Q1434" s="17">
        <v>0</v>
      </c>
      <c r="R1434" s="17">
        <v>0</v>
      </c>
      <c r="S1434" s="17">
        <v>0</v>
      </c>
      <c r="T1434" s="17">
        <v>0</v>
      </c>
      <c r="U1434" s="18"/>
      <c r="V1434" s="18"/>
      <c r="W1434" s="18"/>
      <c r="X1434" s="18"/>
    </row>
    <row r="1435" spans="1:24" ht="15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56</v>
      </c>
      <c r="F1435" s="17" t="s">
        <v>303</v>
      </c>
      <c r="G1435" s="18"/>
      <c r="H1435" s="17">
        <v>160104</v>
      </c>
      <c r="I1435" s="17" t="s">
        <v>31</v>
      </c>
      <c r="J1435" s="17" t="s">
        <v>246</v>
      </c>
      <c r="K1435" s="17" t="s">
        <v>301</v>
      </c>
      <c r="L1435" s="17" t="s">
        <v>21</v>
      </c>
      <c r="M1435" s="17">
        <v>3</v>
      </c>
      <c r="N1435" s="17">
        <v>0</v>
      </c>
      <c r="O1435" s="17">
        <v>0</v>
      </c>
      <c r="P1435" s="17">
        <v>0</v>
      </c>
      <c r="Q1435" s="17">
        <v>0</v>
      </c>
      <c r="R1435" s="17">
        <v>4</v>
      </c>
      <c r="S1435" s="17">
        <v>6</v>
      </c>
      <c r="T1435" s="17">
        <v>8</v>
      </c>
      <c r="U1435" s="18"/>
      <c r="V1435" s="18"/>
      <c r="W1435" s="18"/>
      <c r="X1435" s="18"/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56</v>
      </c>
      <c r="F1436" s="17" t="s">
        <v>303</v>
      </c>
      <c r="G1436" s="18"/>
      <c r="H1436" s="17">
        <v>160104</v>
      </c>
      <c r="I1436" s="17" t="s">
        <v>31</v>
      </c>
      <c r="J1436" s="17" t="s">
        <v>246</v>
      </c>
      <c r="K1436" s="17" t="s">
        <v>301</v>
      </c>
      <c r="L1436" s="17" t="s">
        <v>23</v>
      </c>
      <c r="M1436" s="17">
        <v>0</v>
      </c>
      <c r="N1436" s="17">
        <v>0</v>
      </c>
      <c r="O1436" s="17">
        <v>0</v>
      </c>
      <c r="P1436" s="17">
        <v>0</v>
      </c>
      <c r="Q1436" s="17">
        <v>0</v>
      </c>
      <c r="R1436" s="17">
        <v>0</v>
      </c>
      <c r="S1436" s="17">
        <v>0</v>
      </c>
      <c r="T1436" s="17">
        <v>0</v>
      </c>
      <c r="U1436" s="18"/>
      <c r="V1436" s="18"/>
      <c r="W1436" s="18"/>
      <c r="X1436" s="18"/>
    </row>
    <row r="1437" spans="1:24" ht="15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57</v>
      </c>
      <c r="F1437" s="17" t="s">
        <v>304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23</v>
      </c>
      <c r="M1437" s="17">
        <v>0</v>
      </c>
      <c r="N1437" s="17">
        <v>0</v>
      </c>
      <c r="O1437" s="17">
        <v>0</v>
      </c>
      <c r="P1437" s="17">
        <v>0</v>
      </c>
      <c r="Q1437" s="17">
        <v>0</v>
      </c>
      <c r="R1437" s="17">
        <v>0</v>
      </c>
      <c r="S1437" s="17">
        <v>0</v>
      </c>
      <c r="T1437" s="17">
        <v>0</v>
      </c>
      <c r="U1437" s="18"/>
      <c r="V1437" s="18"/>
      <c r="W1437" s="18"/>
      <c r="X1437" s="18"/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57</v>
      </c>
      <c r="F1438" s="17" t="s">
        <v>304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21</v>
      </c>
      <c r="M1438" s="17">
        <v>10</v>
      </c>
      <c r="N1438" s="17">
        <v>0</v>
      </c>
      <c r="O1438" s="17">
        <v>11</v>
      </c>
      <c r="P1438" s="17">
        <v>8</v>
      </c>
      <c r="Q1438" s="17">
        <v>6</v>
      </c>
      <c r="R1438" s="17">
        <v>0</v>
      </c>
      <c r="S1438" s="17">
        <v>10</v>
      </c>
      <c r="T1438" s="17">
        <v>2</v>
      </c>
      <c r="U1438" s="18"/>
      <c r="V1438" s="18"/>
      <c r="W1438" s="18"/>
      <c r="X1438" s="18"/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57</v>
      </c>
      <c r="F1439" s="17" t="s">
        <v>304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24</v>
      </c>
      <c r="M1439" s="17">
        <v>93</v>
      </c>
      <c r="N1439" s="17">
        <v>0</v>
      </c>
      <c r="O1439" s="17">
        <v>96</v>
      </c>
      <c r="P1439" s="17">
        <v>120</v>
      </c>
      <c r="Q1439" s="17">
        <v>225</v>
      </c>
      <c r="R1439" s="17">
        <v>0</v>
      </c>
      <c r="S1439" s="17">
        <v>217</v>
      </c>
      <c r="T1439" s="17">
        <v>81</v>
      </c>
      <c r="U1439" s="18"/>
      <c r="V1439" s="18"/>
      <c r="W1439" s="18"/>
      <c r="X1439" s="18"/>
    </row>
    <row r="1440" spans="1:24" ht="15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57</v>
      </c>
      <c r="F1440" s="17" t="s">
        <v>304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22</v>
      </c>
      <c r="M1440" s="17">
        <v>10</v>
      </c>
      <c r="N1440" s="17">
        <v>0</v>
      </c>
      <c r="O1440" s="17">
        <v>11</v>
      </c>
      <c r="P1440" s="17">
        <v>8</v>
      </c>
      <c r="Q1440" s="17">
        <v>6</v>
      </c>
      <c r="R1440" s="17">
        <v>0</v>
      </c>
      <c r="S1440" s="17">
        <v>10</v>
      </c>
      <c r="T1440" s="17">
        <v>2</v>
      </c>
      <c r="U1440" s="18"/>
      <c r="V1440" s="18"/>
      <c r="W1440" s="18"/>
      <c r="X1440" s="18"/>
    </row>
    <row r="1441" spans="1:24" ht="28.2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57</v>
      </c>
      <c r="F1441" s="17" t="s">
        <v>304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917</v>
      </c>
      <c r="M1441" s="17">
        <v>0</v>
      </c>
      <c r="N1441" s="17">
        <v>0</v>
      </c>
      <c r="O1441" s="17">
        <v>1</v>
      </c>
      <c r="P1441" s="17">
        <v>0</v>
      </c>
      <c r="Q1441" s="17">
        <v>0</v>
      </c>
      <c r="R1441" s="17">
        <v>0</v>
      </c>
      <c r="S1441" s="17">
        <v>0</v>
      </c>
      <c r="T1441" s="17">
        <v>0</v>
      </c>
      <c r="U1441" s="18"/>
      <c r="V1441" s="18"/>
      <c r="W1441" s="18"/>
      <c r="X1441" s="18"/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58</v>
      </c>
      <c r="F1442" s="17" t="s">
        <v>305</v>
      </c>
      <c r="G1442" s="18"/>
      <c r="H1442" s="17">
        <v>160104</v>
      </c>
      <c r="I1442" s="17" t="s">
        <v>31</v>
      </c>
      <c r="J1442" s="17" t="s">
        <v>246</v>
      </c>
      <c r="K1442" s="17" t="s">
        <v>301</v>
      </c>
      <c r="L1442" s="17" t="s">
        <v>24</v>
      </c>
      <c r="M1442" s="17">
        <v>170</v>
      </c>
      <c r="N1442" s="17">
        <v>0</v>
      </c>
      <c r="O1442" s="17">
        <v>82</v>
      </c>
      <c r="P1442" s="17">
        <v>100</v>
      </c>
      <c r="Q1442" s="17">
        <v>190</v>
      </c>
      <c r="R1442" s="17">
        <v>30</v>
      </c>
      <c r="S1442" s="17">
        <v>120</v>
      </c>
      <c r="T1442" s="17">
        <v>180</v>
      </c>
      <c r="U1442" s="18"/>
      <c r="V1442" s="18"/>
      <c r="W1442" s="18"/>
      <c r="X1442" s="18"/>
    </row>
    <row r="1443" spans="1:24" ht="15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58</v>
      </c>
      <c r="F1443" s="17" t="s">
        <v>305</v>
      </c>
      <c r="G1443" s="18"/>
      <c r="H1443" s="17">
        <v>160104</v>
      </c>
      <c r="I1443" s="17" t="s">
        <v>31</v>
      </c>
      <c r="J1443" s="17" t="s">
        <v>246</v>
      </c>
      <c r="K1443" s="17" t="s">
        <v>301</v>
      </c>
      <c r="L1443" s="17" t="s">
        <v>21</v>
      </c>
      <c r="M1443" s="17">
        <v>3</v>
      </c>
      <c r="N1443" s="17">
        <v>0</v>
      </c>
      <c r="O1443" s="17">
        <v>1</v>
      </c>
      <c r="P1443" s="17">
        <v>0</v>
      </c>
      <c r="Q1443" s="17">
        <v>2</v>
      </c>
      <c r="R1443" s="17">
        <v>3</v>
      </c>
      <c r="S1443" s="17">
        <v>4</v>
      </c>
      <c r="T1443" s="17">
        <v>4</v>
      </c>
      <c r="U1443" s="18"/>
      <c r="V1443" s="18"/>
      <c r="W1443" s="18"/>
      <c r="X1443" s="18"/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58</v>
      </c>
      <c r="F1444" s="17" t="s">
        <v>305</v>
      </c>
      <c r="G1444" s="18"/>
      <c r="H1444" s="17">
        <v>160104</v>
      </c>
      <c r="I1444" s="17" t="s">
        <v>31</v>
      </c>
      <c r="J1444" s="17" t="s">
        <v>246</v>
      </c>
      <c r="K1444" s="17" t="s">
        <v>301</v>
      </c>
      <c r="L1444" s="17" t="s">
        <v>23</v>
      </c>
      <c r="M1444" s="17">
        <v>0</v>
      </c>
      <c r="N1444" s="17">
        <v>0</v>
      </c>
      <c r="O1444" s="17">
        <v>0</v>
      </c>
      <c r="P1444" s="17">
        <v>0</v>
      </c>
      <c r="Q1444" s="17">
        <v>0</v>
      </c>
      <c r="R1444" s="17">
        <v>0</v>
      </c>
      <c r="S1444" s="17">
        <v>0</v>
      </c>
      <c r="T1444" s="17">
        <v>0</v>
      </c>
      <c r="U1444" s="18"/>
      <c r="V1444" s="18"/>
      <c r="W1444" s="18"/>
      <c r="X1444" s="18"/>
    </row>
    <row r="1445" spans="1:24" ht="15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58</v>
      </c>
      <c r="F1445" s="17" t="s">
        <v>305</v>
      </c>
      <c r="G1445" s="18"/>
      <c r="H1445" s="17">
        <v>160104</v>
      </c>
      <c r="I1445" s="17" t="s">
        <v>31</v>
      </c>
      <c r="J1445" s="17" t="s">
        <v>246</v>
      </c>
      <c r="K1445" s="17" t="s">
        <v>301</v>
      </c>
      <c r="L1445" s="17" t="s">
        <v>22</v>
      </c>
      <c r="M1445" s="17">
        <v>3</v>
      </c>
      <c r="N1445" s="17">
        <v>0</v>
      </c>
      <c r="O1445" s="17">
        <v>1</v>
      </c>
      <c r="P1445" s="17">
        <v>0</v>
      </c>
      <c r="Q1445" s="17">
        <v>2</v>
      </c>
      <c r="R1445" s="17">
        <v>3</v>
      </c>
      <c r="S1445" s="17">
        <v>4</v>
      </c>
      <c r="T1445" s="17">
        <v>4</v>
      </c>
      <c r="U1445" s="18"/>
      <c r="V1445" s="18"/>
      <c r="W1445" s="18"/>
      <c r="X1445" s="18"/>
    </row>
    <row r="1446" spans="1:24" ht="28.2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58</v>
      </c>
      <c r="F1446" s="17" t="s">
        <v>305</v>
      </c>
      <c r="G1446" s="18"/>
      <c r="H1446" s="17">
        <v>160104</v>
      </c>
      <c r="I1446" s="17" t="s">
        <v>31</v>
      </c>
      <c r="J1446" s="17" t="s">
        <v>246</v>
      </c>
      <c r="K1446" s="17" t="s">
        <v>301</v>
      </c>
      <c r="L1446" s="17" t="s">
        <v>917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8"/>
      <c r="V1446" s="18"/>
      <c r="W1446" s="18"/>
      <c r="X1446" s="18"/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59</v>
      </c>
      <c r="F1447" s="17" t="s">
        <v>306</v>
      </c>
      <c r="G1447" s="18"/>
      <c r="H1447" s="17">
        <v>160104</v>
      </c>
      <c r="I1447" s="17" t="s">
        <v>31</v>
      </c>
      <c r="J1447" s="17" t="s">
        <v>246</v>
      </c>
      <c r="K1447" s="17" t="s">
        <v>301</v>
      </c>
      <c r="L1447" s="17" t="s">
        <v>23</v>
      </c>
      <c r="M1447" s="17">
        <v>0</v>
      </c>
      <c r="N1447" s="17">
        <v>0</v>
      </c>
      <c r="O1447" s="17">
        <v>0</v>
      </c>
      <c r="P1447" s="17">
        <v>0</v>
      </c>
      <c r="Q1447" s="17">
        <v>0</v>
      </c>
      <c r="R1447" s="17">
        <v>0</v>
      </c>
      <c r="S1447" s="17">
        <v>0</v>
      </c>
      <c r="T1447" s="17">
        <v>0</v>
      </c>
      <c r="U1447" s="18"/>
      <c r="V1447" s="18"/>
      <c r="W1447" s="18"/>
      <c r="X1447" s="18"/>
    </row>
    <row r="1448" spans="1:24" ht="28.2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59</v>
      </c>
      <c r="F1448" s="17" t="s">
        <v>306</v>
      </c>
      <c r="G1448" s="18"/>
      <c r="H1448" s="17">
        <v>160104</v>
      </c>
      <c r="I1448" s="17" t="s">
        <v>31</v>
      </c>
      <c r="J1448" s="17" t="s">
        <v>246</v>
      </c>
      <c r="K1448" s="17" t="s">
        <v>301</v>
      </c>
      <c r="L1448" s="17" t="s">
        <v>917</v>
      </c>
      <c r="M1448" s="17">
        <v>0</v>
      </c>
      <c r="N1448" s="17">
        <v>0</v>
      </c>
      <c r="O1448" s="17">
        <v>0</v>
      </c>
      <c r="P1448" s="17">
        <v>0</v>
      </c>
      <c r="Q1448" s="17">
        <v>0</v>
      </c>
      <c r="R1448" s="17">
        <v>0</v>
      </c>
      <c r="S1448" s="17">
        <v>0</v>
      </c>
      <c r="T1448" s="17">
        <v>0</v>
      </c>
      <c r="U1448" s="18"/>
      <c r="V1448" s="18"/>
      <c r="W1448" s="18"/>
      <c r="X1448" s="18"/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59</v>
      </c>
      <c r="F1449" s="17" t="s">
        <v>306</v>
      </c>
      <c r="G1449" s="18"/>
      <c r="H1449" s="17">
        <v>160104</v>
      </c>
      <c r="I1449" s="17" t="s">
        <v>31</v>
      </c>
      <c r="J1449" s="17" t="s">
        <v>246</v>
      </c>
      <c r="K1449" s="17" t="s">
        <v>301</v>
      </c>
      <c r="L1449" s="17" t="s">
        <v>24</v>
      </c>
      <c r="M1449" s="17">
        <v>189</v>
      </c>
      <c r="N1449" s="17">
        <v>150</v>
      </c>
      <c r="O1449" s="17">
        <v>108</v>
      </c>
      <c r="P1449" s="17">
        <v>174</v>
      </c>
      <c r="Q1449" s="17">
        <v>0</v>
      </c>
      <c r="R1449" s="17">
        <v>0</v>
      </c>
      <c r="S1449" s="17">
        <v>248</v>
      </c>
      <c r="T1449" s="17">
        <v>213</v>
      </c>
      <c r="U1449" s="18"/>
      <c r="V1449" s="18"/>
      <c r="W1449" s="18"/>
      <c r="X1449" s="18"/>
    </row>
    <row r="1450" spans="1:24" ht="15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59</v>
      </c>
      <c r="F1450" s="17" t="s">
        <v>306</v>
      </c>
      <c r="G1450" s="18"/>
      <c r="H1450" s="17">
        <v>160104</v>
      </c>
      <c r="I1450" s="17" t="s">
        <v>31</v>
      </c>
      <c r="J1450" s="17" t="s">
        <v>246</v>
      </c>
      <c r="K1450" s="17" t="s">
        <v>301</v>
      </c>
      <c r="L1450" s="17" t="s">
        <v>21</v>
      </c>
      <c r="M1450" s="17">
        <v>5</v>
      </c>
      <c r="N1450" s="17">
        <v>3</v>
      </c>
      <c r="O1450" s="17">
        <v>5</v>
      </c>
      <c r="P1450" s="17">
        <v>5</v>
      </c>
      <c r="Q1450" s="17">
        <v>0</v>
      </c>
      <c r="R1450" s="17">
        <v>0</v>
      </c>
      <c r="S1450" s="17">
        <v>21</v>
      </c>
      <c r="T1450" s="17">
        <v>7</v>
      </c>
      <c r="U1450" s="18"/>
      <c r="V1450" s="18"/>
      <c r="W1450" s="18"/>
      <c r="X1450" s="18"/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59</v>
      </c>
      <c r="F1451" s="17" t="s">
        <v>306</v>
      </c>
      <c r="G1451" s="18"/>
      <c r="H1451" s="17">
        <v>160104</v>
      </c>
      <c r="I1451" s="17" t="s">
        <v>31</v>
      </c>
      <c r="J1451" s="17" t="s">
        <v>246</v>
      </c>
      <c r="K1451" s="17" t="s">
        <v>301</v>
      </c>
      <c r="L1451" s="17" t="s">
        <v>22</v>
      </c>
      <c r="M1451" s="17">
        <v>5</v>
      </c>
      <c r="N1451" s="17">
        <v>3</v>
      </c>
      <c r="O1451" s="17">
        <v>5</v>
      </c>
      <c r="P1451" s="17">
        <v>5</v>
      </c>
      <c r="Q1451" s="17">
        <v>0</v>
      </c>
      <c r="R1451" s="17">
        <v>0</v>
      </c>
      <c r="S1451" s="17">
        <v>21</v>
      </c>
      <c r="T1451" s="17">
        <v>7</v>
      </c>
      <c r="U1451" s="18"/>
      <c r="V1451" s="18"/>
      <c r="W1451" s="18"/>
      <c r="X1451" s="18"/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300</v>
      </c>
      <c r="E1452" s="17">
        <v>60</v>
      </c>
      <c r="F1452" s="17" t="s">
        <v>307</v>
      </c>
      <c r="G1452" s="18"/>
      <c r="H1452" s="17">
        <v>160105</v>
      </c>
      <c r="I1452" s="17" t="s">
        <v>31</v>
      </c>
      <c r="J1452" s="17" t="s">
        <v>246</v>
      </c>
      <c r="K1452" s="17" t="s">
        <v>308</v>
      </c>
      <c r="L1452" s="17" t="s">
        <v>22</v>
      </c>
      <c r="M1452" s="17">
        <v>13</v>
      </c>
      <c r="N1452" s="17">
        <v>1</v>
      </c>
      <c r="O1452" s="17">
        <v>4</v>
      </c>
      <c r="P1452" s="17">
        <v>1</v>
      </c>
      <c r="Q1452" s="17">
        <v>2</v>
      </c>
      <c r="R1452" s="17">
        <v>0</v>
      </c>
      <c r="S1452" s="17">
        <v>5</v>
      </c>
      <c r="T1452" s="18"/>
      <c r="U1452" s="18"/>
      <c r="V1452" s="18"/>
      <c r="W1452" s="18"/>
      <c r="X1452" s="18"/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300</v>
      </c>
      <c r="E1453" s="17">
        <v>60</v>
      </c>
      <c r="F1453" s="17" t="s">
        <v>307</v>
      </c>
      <c r="G1453" s="18"/>
      <c r="H1453" s="17">
        <v>160105</v>
      </c>
      <c r="I1453" s="17" t="s">
        <v>31</v>
      </c>
      <c r="J1453" s="17" t="s">
        <v>246</v>
      </c>
      <c r="K1453" s="17" t="s">
        <v>308</v>
      </c>
      <c r="L1453" s="17" t="s">
        <v>21</v>
      </c>
      <c r="M1453" s="17">
        <v>13</v>
      </c>
      <c r="N1453" s="17">
        <v>1</v>
      </c>
      <c r="O1453" s="17">
        <v>4</v>
      </c>
      <c r="P1453" s="17">
        <v>1</v>
      </c>
      <c r="Q1453" s="17">
        <v>2</v>
      </c>
      <c r="R1453" s="17">
        <v>0</v>
      </c>
      <c r="S1453" s="17">
        <v>5</v>
      </c>
      <c r="T1453" s="18"/>
      <c r="U1453" s="18"/>
      <c r="V1453" s="18"/>
      <c r="W1453" s="18"/>
      <c r="X1453" s="18"/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300</v>
      </c>
      <c r="E1454" s="17">
        <v>60</v>
      </c>
      <c r="F1454" s="17" t="s">
        <v>307</v>
      </c>
      <c r="G1454" s="18"/>
      <c r="H1454" s="17">
        <v>160105</v>
      </c>
      <c r="I1454" s="17" t="s">
        <v>31</v>
      </c>
      <c r="J1454" s="17" t="s">
        <v>246</v>
      </c>
      <c r="K1454" s="17" t="s">
        <v>308</v>
      </c>
      <c r="L1454" s="17" t="s">
        <v>23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7">
        <v>0</v>
      </c>
      <c r="T1454" s="18"/>
      <c r="U1454" s="18"/>
      <c r="V1454" s="18"/>
      <c r="W1454" s="18"/>
      <c r="X1454" s="18"/>
    </row>
    <row r="1455" spans="1:24" ht="28.2" thickBot="1" x14ac:dyDescent="0.35">
      <c r="A1455" s="17" t="s">
        <v>29</v>
      </c>
      <c r="B1455" s="17" t="s">
        <v>31</v>
      </c>
      <c r="C1455" s="17" t="s">
        <v>295</v>
      </c>
      <c r="D1455" s="17" t="s">
        <v>300</v>
      </c>
      <c r="E1455" s="17">
        <v>60</v>
      </c>
      <c r="F1455" s="17" t="s">
        <v>307</v>
      </c>
      <c r="G1455" s="18"/>
      <c r="H1455" s="17">
        <v>160105</v>
      </c>
      <c r="I1455" s="17" t="s">
        <v>31</v>
      </c>
      <c r="J1455" s="17" t="s">
        <v>246</v>
      </c>
      <c r="K1455" s="17" t="s">
        <v>308</v>
      </c>
      <c r="L1455" s="17" t="s">
        <v>917</v>
      </c>
      <c r="M1455" s="17">
        <v>0</v>
      </c>
      <c r="N1455" s="17">
        <v>0</v>
      </c>
      <c r="O1455" s="17">
        <v>0</v>
      </c>
      <c r="P1455" s="17">
        <v>0</v>
      </c>
      <c r="Q1455" s="17">
        <v>0</v>
      </c>
      <c r="R1455" s="17">
        <v>0</v>
      </c>
      <c r="S1455" s="17">
        <v>0</v>
      </c>
      <c r="T1455" s="18"/>
      <c r="U1455" s="18"/>
      <c r="V1455" s="18"/>
      <c r="W1455" s="18"/>
      <c r="X1455" s="18"/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300</v>
      </c>
      <c r="E1456" s="17">
        <v>60</v>
      </c>
      <c r="F1456" s="17" t="s">
        <v>307</v>
      </c>
      <c r="G1456" s="18"/>
      <c r="H1456" s="17">
        <v>160105</v>
      </c>
      <c r="I1456" s="17" t="s">
        <v>31</v>
      </c>
      <c r="J1456" s="17" t="s">
        <v>246</v>
      </c>
      <c r="K1456" s="17" t="s">
        <v>308</v>
      </c>
      <c r="L1456" s="17" t="s">
        <v>24</v>
      </c>
      <c r="M1456" s="17">
        <v>210</v>
      </c>
      <c r="N1456" s="17">
        <v>50</v>
      </c>
      <c r="O1456" s="17">
        <v>75</v>
      </c>
      <c r="P1456" s="17">
        <v>0</v>
      </c>
      <c r="Q1456" s="17">
        <v>55</v>
      </c>
      <c r="R1456" s="17">
        <v>0</v>
      </c>
      <c r="S1456" s="17">
        <v>100</v>
      </c>
      <c r="T1456" s="18"/>
      <c r="U1456" s="18"/>
      <c r="V1456" s="18"/>
      <c r="W1456" s="18"/>
      <c r="X1456" s="18"/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300</v>
      </c>
      <c r="E1457" s="17">
        <v>61</v>
      </c>
      <c r="F1457" s="17" t="s">
        <v>309</v>
      </c>
      <c r="G1457" s="18"/>
      <c r="H1457" s="17">
        <v>160105</v>
      </c>
      <c r="I1457" s="17" t="s">
        <v>31</v>
      </c>
      <c r="J1457" s="17" t="s">
        <v>246</v>
      </c>
      <c r="K1457" s="17" t="s">
        <v>308</v>
      </c>
      <c r="L1457" s="17" t="s">
        <v>21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7">
        <v>0</v>
      </c>
      <c r="U1457" s="18"/>
      <c r="V1457" s="18"/>
      <c r="W1457" s="18"/>
      <c r="X1457" s="18"/>
    </row>
    <row r="1458" spans="1:24" ht="28.2" thickBot="1" x14ac:dyDescent="0.35">
      <c r="A1458" s="17" t="s">
        <v>29</v>
      </c>
      <c r="B1458" s="17" t="s">
        <v>31</v>
      </c>
      <c r="C1458" s="17" t="s">
        <v>295</v>
      </c>
      <c r="D1458" s="17" t="s">
        <v>300</v>
      </c>
      <c r="E1458" s="17">
        <v>61</v>
      </c>
      <c r="F1458" s="17" t="s">
        <v>309</v>
      </c>
      <c r="G1458" s="18"/>
      <c r="H1458" s="17">
        <v>160105</v>
      </c>
      <c r="I1458" s="17" t="s">
        <v>31</v>
      </c>
      <c r="J1458" s="17" t="s">
        <v>246</v>
      </c>
      <c r="K1458" s="17" t="s">
        <v>308</v>
      </c>
      <c r="L1458" s="17" t="s">
        <v>917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  <c r="S1458" s="17">
        <v>0</v>
      </c>
      <c r="T1458" s="17">
        <v>0</v>
      </c>
      <c r="U1458" s="18"/>
      <c r="V1458" s="18"/>
      <c r="W1458" s="18"/>
      <c r="X1458" s="18"/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300</v>
      </c>
      <c r="E1459" s="17">
        <v>61</v>
      </c>
      <c r="F1459" s="17" t="s">
        <v>309</v>
      </c>
      <c r="G1459" s="18"/>
      <c r="H1459" s="17">
        <v>160105</v>
      </c>
      <c r="I1459" s="17" t="s">
        <v>31</v>
      </c>
      <c r="J1459" s="17" t="s">
        <v>246</v>
      </c>
      <c r="K1459" s="17" t="s">
        <v>308</v>
      </c>
      <c r="L1459" s="17" t="s">
        <v>22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7">
        <v>0</v>
      </c>
      <c r="U1459" s="18"/>
      <c r="V1459" s="18"/>
      <c r="W1459" s="18"/>
      <c r="X1459" s="18"/>
    </row>
    <row r="1460" spans="1:24" ht="15" thickBot="1" x14ac:dyDescent="0.35">
      <c r="A1460" s="17" t="s">
        <v>29</v>
      </c>
      <c r="B1460" s="17" t="s">
        <v>31</v>
      </c>
      <c r="C1460" s="17" t="s">
        <v>295</v>
      </c>
      <c r="D1460" s="17" t="s">
        <v>300</v>
      </c>
      <c r="E1460" s="17">
        <v>61</v>
      </c>
      <c r="F1460" s="17" t="s">
        <v>309</v>
      </c>
      <c r="G1460" s="18"/>
      <c r="H1460" s="17">
        <v>160105</v>
      </c>
      <c r="I1460" s="17" t="s">
        <v>31</v>
      </c>
      <c r="J1460" s="17" t="s">
        <v>246</v>
      </c>
      <c r="K1460" s="17" t="s">
        <v>308</v>
      </c>
      <c r="L1460" s="17" t="s">
        <v>23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  <c r="S1460" s="17">
        <v>0</v>
      </c>
      <c r="T1460" s="17">
        <v>0</v>
      </c>
      <c r="U1460" s="18"/>
      <c r="V1460" s="18"/>
      <c r="W1460" s="18"/>
      <c r="X1460" s="18"/>
    </row>
    <row r="1461" spans="1:24" ht="15" thickBot="1" x14ac:dyDescent="0.35">
      <c r="A1461" s="17" t="s">
        <v>29</v>
      </c>
      <c r="B1461" s="17" t="s">
        <v>31</v>
      </c>
      <c r="C1461" s="17" t="s">
        <v>295</v>
      </c>
      <c r="D1461" s="17" t="s">
        <v>300</v>
      </c>
      <c r="E1461" s="17">
        <v>61</v>
      </c>
      <c r="F1461" s="17" t="s">
        <v>309</v>
      </c>
      <c r="G1461" s="18"/>
      <c r="H1461" s="17">
        <v>160105</v>
      </c>
      <c r="I1461" s="17" t="s">
        <v>31</v>
      </c>
      <c r="J1461" s="17" t="s">
        <v>246</v>
      </c>
      <c r="K1461" s="17" t="s">
        <v>308</v>
      </c>
      <c r="L1461" s="17" t="s">
        <v>24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  <c r="S1461" s="17">
        <v>0</v>
      </c>
      <c r="T1461" s="17">
        <v>0</v>
      </c>
      <c r="U1461" s="18"/>
      <c r="V1461" s="18"/>
      <c r="W1461" s="18"/>
      <c r="X1461" s="18"/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300</v>
      </c>
      <c r="E1462" s="17">
        <v>62</v>
      </c>
      <c r="F1462" s="17" t="s">
        <v>310</v>
      </c>
      <c r="G1462" s="18"/>
      <c r="H1462" s="17">
        <v>160105</v>
      </c>
      <c r="I1462" s="17" t="s">
        <v>31</v>
      </c>
      <c r="J1462" s="17" t="s">
        <v>246</v>
      </c>
      <c r="K1462" s="17" t="s">
        <v>308</v>
      </c>
      <c r="L1462" s="17" t="s">
        <v>23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7">
        <v>0</v>
      </c>
      <c r="U1462" s="18"/>
      <c r="V1462" s="18"/>
      <c r="W1462" s="18"/>
      <c r="X1462" s="18"/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300</v>
      </c>
      <c r="E1463" s="17">
        <v>62</v>
      </c>
      <c r="F1463" s="17" t="s">
        <v>310</v>
      </c>
      <c r="G1463" s="18"/>
      <c r="H1463" s="17">
        <v>160105</v>
      </c>
      <c r="I1463" s="17" t="s">
        <v>31</v>
      </c>
      <c r="J1463" s="17" t="s">
        <v>246</v>
      </c>
      <c r="K1463" s="17" t="s">
        <v>308</v>
      </c>
      <c r="L1463" s="17" t="s">
        <v>22</v>
      </c>
      <c r="M1463" s="17">
        <v>0</v>
      </c>
      <c r="N1463" s="17">
        <v>0</v>
      </c>
      <c r="O1463" s="17">
        <v>0</v>
      </c>
      <c r="P1463" s="17">
        <v>0</v>
      </c>
      <c r="Q1463" s="17">
        <v>0</v>
      </c>
      <c r="R1463" s="17">
        <v>0</v>
      </c>
      <c r="S1463" s="17">
        <v>0</v>
      </c>
      <c r="T1463" s="17">
        <v>0</v>
      </c>
      <c r="U1463" s="18"/>
      <c r="V1463" s="18"/>
      <c r="W1463" s="18"/>
      <c r="X1463" s="18"/>
    </row>
    <row r="1464" spans="1:24" ht="15" thickBot="1" x14ac:dyDescent="0.35">
      <c r="A1464" s="17" t="s">
        <v>29</v>
      </c>
      <c r="B1464" s="17" t="s">
        <v>31</v>
      </c>
      <c r="C1464" s="17" t="s">
        <v>295</v>
      </c>
      <c r="D1464" s="17" t="s">
        <v>300</v>
      </c>
      <c r="E1464" s="17">
        <v>62</v>
      </c>
      <c r="F1464" s="17" t="s">
        <v>310</v>
      </c>
      <c r="G1464" s="18"/>
      <c r="H1464" s="17">
        <v>160105</v>
      </c>
      <c r="I1464" s="17" t="s">
        <v>31</v>
      </c>
      <c r="J1464" s="17" t="s">
        <v>246</v>
      </c>
      <c r="K1464" s="17" t="s">
        <v>308</v>
      </c>
      <c r="L1464" s="17" t="s">
        <v>21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7">
        <v>0</v>
      </c>
      <c r="U1464" s="18"/>
      <c r="V1464" s="18"/>
      <c r="W1464" s="18"/>
      <c r="X1464" s="18"/>
    </row>
    <row r="1465" spans="1:24" ht="28.2" thickBot="1" x14ac:dyDescent="0.35">
      <c r="A1465" s="17" t="s">
        <v>29</v>
      </c>
      <c r="B1465" s="17" t="s">
        <v>31</v>
      </c>
      <c r="C1465" s="17" t="s">
        <v>295</v>
      </c>
      <c r="D1465" s="17" t="s">
        <v>300</v>
      </c>
      <c r="E1465" s="17">
        <v>62</v>
      </c>
      <c r="F1465" s="17" t="s">
        <v>310</v>
      </c>
      <c r="G1465" s="18"/>
      <c r="H1465" s="17">
        <v>160105</v>
      </c>
      <c r="I1465" s="17" t="s">
        <v>31</v>
      </c>
      <c r="J1465" s="17" t="s">
        <v>246</v>
      </c>
      <c r="K1465" s="17" t="s">
        <v>308</v>
      </c>
      <c r="L1465" s="17" t="s">
        <v>917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7">
        <v>0</v>
      </c>
      <c r="U1465" s="18"/>
      <c r="V1465" s="18"/>
      <c r="W1465" s="18"/>
      <c r="X1465" s="18"/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300</v>
      </c>
      <c r="E1466" s="17">
        <v>62</v>
      </c>
      <c r="F1466" s="17" t="s">
        <v>310</v>
      </c>
      <c r="G1466" s="18"/>
      <c r="H1466" s="17">
        <v>160105</v>
      </c>
      <c r="I1466" s="17" t="s">
        <v>31</v>
      </c>
      <c r="J1466" s="17" t="s">
        <v>246</v>
      </c>
      <c r="K1466" s="17" t="s">
        <v>308</v>
      </c>
      <c r="L1466" s="17" t="s">
        <v>24</v>
      </c>
      <c r="M1466" s="17">
        <v>0</v>
      </c>
      <c r="N1466" s="17">
        <v>883</v>
      </c>
      <c r="O1466" s="17">
        <v>354</v>
      </c>
      <c r="P1466" s="17">
        <v>354</v>
      </c>
      <c r="Q1466" s="17">
        <v>354</v>
      </c>
      <c r="R1466" s="17">
        <v>0</v>
      </c>
      <c r="S1466" s="17">
        <v>0</v>
      </c>
      <c r="T1466" s="17">
        <v>0</v>
      </c>
      <c r="U1466" s="18"/>
      <c r="V1466" s="18"/>
      <c r="W1466" s="18"/>
      <c r="X1466" s="18"/>
    </row>
    <row r="1467" spans="1:24" ht="28.2" thickBot="1" x14ac:dyDescent="0.35">
      <c r="A1467" s="17" t="s">
        <v>29</v>
      </c>
      <c r="B1467" s="17" t="s">
        <v>31</v>
      </c>
      <c r="C1467" s="17" t="s">
        <v>295</v>
      </c>
      <c r="D1467" s="17" t="s">
        <v>300</v>
      </c>
      <c r="E1467" s="17">
        <v>63</v>
      </c>
      <c r="F1467" s="17" t="s">
        <v>311</v>
      </c>
      <c r="G1467" s="18"/>
      <c r="H1467" s="17">
        <v>160105</v>
      </c>
      <c r="I1467" s="17" t="s">
        <v>31</v>
      </c>
      <c r="J1467" s="17" t="s">
        <v>246</v>
      </c>
      <c r="K1467" s="17" t="s">
        <v>308</v>
      </c>
      <c r="L1467" s="17" t="s">
        <v>917</v>
      </c>
      <c r="M1467" s="17">
        <v>0</v>
      </c>
      <c r="N1467" s="17">
        <v>2</v>
      </c>
      <c r="O1467" s="17">
        <v>0</v>
      </c>
      <c r="P1467" s="17">
        <v>0</v>
      </c>
      <c r="Q1467" s="17">
        <v>0</v>
      </c>
      <c r="R1467" s="17">
        <v>0</v>
      </c>
      <c r="S1467" s="17">
        <v>1</v>
      </c>
      <c r="T1467" s="17">
        <v>0</v>
      </c>
      <c r="U1467" s="18"/>
      <c r="V1467" s="18"/>
      <c r="W1467" s="18"/>
      <c r="X1467" s="18"/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300</v>
      </c>
      <c r="E1468" s="17">
        <v>63</v>
      </c>
      <c r="F1468" s="17" t="s">
        <v>311</v>
      </c>
      <c r="G1468" s="18"/>
      <c r="H1468" s="17">
        <v>160105</v>
      </c>
      <c r="I1468" s="17" t="s">
        <v>31</v>
      </c>
      <c r="J1468" s="17" t="s">
        <v>246</v>
      </c>
      <c r="K1468" s="17" t="s">
        <v>308</v>
      </c>
      <c r="L1468" s="17" t="s">
        <v>24</v>
      </c>
      <c r="M1468" s="17">
        <v>420</v>
      </c>
      <c r="N1468" s="17">
        <v>468</v>
      </c>
      <c r="O1468" s="17">
        <v>456</v>
      </c>
      <c r="P1468" s="17">
        <v>430</v>
      </c>
      <c r="Q1468" s="17">
        <v>460</v>
      </c>
      <c r="R1468" s="17">
        <v>540</v>
      </c>
      <c r="S1468" s="17">
        <v>439</v>
      </c>
      <c r="T1468" s="17">
        <v>460</v>
      </c>
      <c r="U1468" s="18"/>
      <c r="V1468" s="18"/>
      <c r="W1468" s="18"/>
      <c r="X1468" s="18"/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300</v>
      </c>
      <c r="E1469" s="17">
        <v>63</v>
      </c>
      <c r="F1469" s="17" t="s">
        <v>311</v>
      </c>
      <c r="G1469" s="18"/>
      <c r="H1469" s="17">
        <v>160105</v>
      </c>
      <c r="I1469" s="17" t="s">
        <v>31</v>
      </c>
      <c r="J1469" s="17" t="s">
        <v>246</v>
      </c>
      <c r="K1469" s="17" t="s">
        <v>308</v>
      </c>
      <c r="L1469" s="17" t="s">
        <v>22</v>
      </c>
      <c r="M1469" s="17">
        <v>2</v>
      </c>
      <c r="N1469" s="17">
        <v>8</v>
      </c>
      <c r="O1469" s="17">
        <v>4</v>
      </c>
      <c r="P1469" s="17">
        <v>2</v>
      </c>
      <c r="Q1469" s="17">
        <v>0</v>
      </c>
      <c r="R1469" s="17">
        <v>6</v>
      </c>
      <c r="S1469" s="17">
        <v>3</v>
      </c>
      <c r="T1469" s="17">
        <v>4</v>
      </c>
      <c r="U1469" s="18"/>
      <c r="V1469" s="18"/>
      <c r="W1469" s="18"/>
      <c r="X1469" s="18"/>
    </row>
    <row r="1470" spans="1:24" ht="15" thickBot="1" x14ac:dyDescent="0.35">
      <c r="A1470" s="17" t="s">
        <v>29</v>
      </c>
      <c r="B1470" s="17" t="s">
        <v>31</v>
      </c>
      <c r="C1470" s="17" t="s">
        <v>295</v>
      </c>
      <c r="D1470" s="17" t="s">
        <v>300</v>
      </c>
      <c r="E1470" s="17">
        <v>63</v>
      </c>
      <c r="F1470" s="17" t="s">
        <v>311</v>
      </c>
      <c r="G1470" s="18"/>
      <c r="H1470" s="17">
        <v>160105</v>
      </c>
      <c r="I1470" s="17" t="s">
        <v>31</v>
      </c>
      <c r="J1470" s="17" t="s">
        <v>246</v>
      </c>
      <c r="K1470" s="17" t="s">
        <v>308</v>
      </c>
      <c r="L1470" s="17" t="s">
        <v>21</v>
      </c>
      <c r="M1470" s="17">
        <v>2</v>
      </c>
      <c r="N1470" s="17">
        <v>8</v>
      </c>
      <c r="O1470" s="17">
        <v>4</v>
      </c>
      <c r="P1470" s="17">
        <v>2</v>
      </c>
      <c r="Q1470" s="17">
        <v>0</v>
      </c>
      <c r="R1470" s="17">
        <v>6</v>
      </c>
      <c r="S1470" s="17">
        <v>3</v>
      </c>
      <c r="T1470" s="17">
        <v>4</v>
      </c>
      <c r="U1470" s="18"/>
      <c r="V1470" s="18"/>
      <c r="W1470" s="18"/>
      <c r="X1470" s="18"/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300</v>
      </c>
      <c r="E1471" s="17">
        <v>63</v>
      </c>
      <c r="F1471" s="17" t="s">
        <v>311</v>
      </c>
      <c r="G1471" s="18"/>
      <c r="H1471" s="17">
        <v>160105</v>
      </c>
      <c r="I1471" s="17" t="s">
        <v>31</v>
      </c>
      <c r="J1471" s="17" t="s">
        <v>246</v>
      </c>
      <c r="K1471" s="17" t="s">
        <v>308</v>
      </c>
      <c r="L1471" s="17" t="s">
        <v>23</v>
      </c>
      <c r="M1471" s="17">
        <v>0</v>
      </c>
      <c r="N1471" s="17">
        <v>0</v>
      </c>
      <c r="O1471" s="17">
        <v>0</v>
      </c>
      <c r="P1471" s="17">
        <v>0</v>
      </c>
      <c r="Q1471" s="17">
        <v>0</v>
      </c>
      <c r="R1471" s="17">
        <v>0</v>
      </c>
      <c r="S1471" s="17">
        <v>0</v>
      </c>
      <c r="T1471" s="17">
        <v>0</v>
      </c>
      <c r="U1471" s="18"/>
      <c r="V1471" s="18"/>
      <c r="W1471" s="18"/>
      <c r="X1471" s="18"/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300</v>
      </c>
      <c r="E1472" s="17">
        <v>64</v>
      </c>
      <c r="F1472" s="17" t="s">
        <v>312</v>
      </c>
      <c r="G1472" s="18"/>
      <c r="H1472" s="17">
        <v>160106</v>
      </c>
      <c r="I1472" s="17" t="s">
        <v>31</v>
      </c>
      <c r="J1472" s="17" t="s">
        <v>246</v>
      </c>
      <c r="K1472" s="17" t="s">
        <v>300</v>
      </c>
      <c r="L1472" s="17" t="s">
        <v>22</v>
      </c>
      <c r="M1472" s="17">
        <v>7</v>
      </c>
      <c r="N1472" s="17">
        <v>8</v>
      </c>
      <c r="O1472" s="17">
        <v>10</v>
      </c>
      <c r="P1472" s="17">
        <v>18</v>
      </c>
      <c r="Q1472" s="17">
        <v>15</v>
      </c>
      <c r="R1472" s="17">
        <v>21</v>
      </c>
      <c r="S1472" s="17">
        <v>17</v>
      </c>
      <c r="T1472" s="17">
        <v>13</v>
      </c>
      <c r="U1472" s="18"/>
      <c r="V1472" s="18"/>
      <c r="W1472" s="18"/>
      <c r="X1472" s="18"/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300</v>
      </c>
      <c r="E1473" s="17">
        <v>64</v>
      </c>
      <c r="F1473" s="17" t="s">
        <v>312</v>
      </c>
      <c r="G1473" s="18"/>
      <c r="H1473" s="17">
        <v>160106</v>
      </c>
      <c r="I1473" s="17" t="s">
        <v>31</v>
      </c>
      <c r="J1473" s="17" t="s">
        <v>246</v>
      </c>
      <c r="K1473" s="17" t="s">
        <v>300</v>
      </c>
      <c r="L1473" s="17" t="s">
        <v>24</v>
      </c>
      <c r="M1473" s="17">
        <v>48</v>
      </c>
      <c r="N1473" s="17">
        <v>30</v>
      </c>
      <c r="O1473" s="17">
        <v>30</v>
      </c>
      <c r="P1473" s="17">
        <v>25</v>
      </c>
      <c r="Q1473" s="17">
        <v>20</v>
      </c>
      <c r="R1473" s="17">
        <v>585</v>
      </c>
      <c r="S1473" s="17">
        <v>30</v>
      </c>
      <c r="T1473" s="17">
        <v>30</v>
      </c>
      <c r="U1473" s="18"/>
      <c r="V1473" s="18"/>
      <c r="W1473" s="18"/>
      <c r="X1473" s="18"/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300</v>
      </c>
      <c r="E1474" s="17">
        <v>64</v>
      </c>
      <c r="F1474" s="17" t="s">
        <v>312</v>
      </c>
      <c r="G1474" s="18"/>
      <c r="H1474" s="17">
        <v>160106</v>
      </c>
      <c r="I1474" s="17" t="s">
        <v>31</v>
      </c>
      <c r="J1474" s="17" t="s">
        <v>246</v>
      </c>
      <c r="K1474" s="17" t="s">
        <v>300</v>
      </c>
      <c r="L1474" s="17" t="s">
        <v>21</v>
      </c>
      <c r="M1474" s="17">
        <v>7</v>
      </c>
      <c r="N1474" s="17">
        <v>8</v>
      </c>
      <c r="O1474" s="17">
        <v>10</v>
      </c>
      <c r="P1474" s="17">
        <v>18</v>
      </c>
      <c r="Q1474" s="17">
        <v>15</v>
      </c>
      <c r="R1474" s="17">
        <v>21</v>
      </c>
      <c r="S1474" s="17">
        <v>17</v>
      </c>
      <c r="T1474" s="17">
        <v>13</v>
      </c>
      <c r="U1474" s="18"/>
      <c r="V1474" s="18"/>
      <c r="W1474" s="18"/>
      <c r="X1474" s="18"/>
    </row>
    <row r="1475" spans="1:24" ht="28.2" thickBot="1" x14ac:dyDescent="0.35">
      <c r="A1475" s="17" t="s">
        <v>29</v>
      </c>
      <c r="B1475" s="17" t="s">
        <v>31</v>
      </c>
      <c r="C1475" s="17" t="s">
        <v>295</v>
      </c>
      <c r="D1475" s="17" t="s">
        <v>300</v>
      </c>
      <c r="E1475" s="17">
        <v>64</v>
      </c>
      <c r="F1475" s="17" t="s">
        <v>312</v>
      </c>
      <c r="G1475" s="18"/>
      <c r="H1475" s="17">
        <v>160106</v>
      </c>
      <c r="I1475" s="17" t="s">
        <v>31</v>
      </c>
      <c r="J1475" s="17" t="s">
        <v>246</v>
      </c>
      <c r="K1475" s="17" t="s">
        <v>300</v>
      </c>
      <c r="L1475" s="17" t="s">
        <v>917</v>
      </c>
      <c r="M1475" s="17">
        <v>0</v>
      </c>
      <c r="N1475" s="17">
        <v>0</v>
      </c>
      <c r="O1475" s="17">
        <v>0</v>
      </c>
      <c r="P1475" s="17">
        <v>0</v>
      </c>
      <c r="Q1475" s="17">
        <v>1</v>
      </c>
      <c r="R1475" s="17">
        <v>1</v>
      </c>
      <c r="S1475" s="17">
        <v>2</v>
      </c>
      <c r="T1475" s="17">
        <v>1</v>
      </c>
      <c r="U1475" s="18"/>
      <c r="V1475" s="18"/>
      <c r="W1475" s="18"/>
      <c r="X1475" s="18"/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300</v>
      </c>
      <c r="E1476" s="17">
        <v>64</v>
      </c>
      <c r="F1476" s="17" t="s">
        <v>312</v>
      </c>
      <c r="G1476" s="18"/>
      <c r="H1476" s="17">
        <v>160106</v>
      </c>
      <c r="I1476" s="17" t="s">
        <v>31</v>
      </c>
      <c r="J1476" s="17" t="s">
        <v>246</v>
      </c>
      <c r="K1476" s="17" t="s">
        <v>300</v>
      </c>
      <c r="L1476" s="17" t="s">
        <v>23</v>
      </c>
      <c r="M1476" s="17">
        <v>0</v>
      </c>
      <c r="N1476" s="17">
        <v>0</v>
      </c>
      <c r="O1476" s="17">
        <v>0</v>
      </c>
      <c r="P1476" s="17">
        <v>0</v>
      </c>
      <c r="Q1476" s="17">
        <v>0</v>
      </c>
      <c r="R1476" s="17">
        <v>0</v>
      </c>
      <c r="S1476" s="17">
        <v>0</v>
      </c>
      <c r="T1476" s="17">
        <v>0</v>
      </c>
      <c r="U1476" s="18"/>
      <c r="V1476" s="18"/>
      <c r="W1476" s="18"/>
      <c r="X1476" s="18"/>
    </row>
    <row r="1477" spans="1:24" ht="28.2" thickBot="1" x14ac:dyDescent="0.35">
      <c r="A1477" s="17" t="s">
        <v>29</v>
      </c>
      <c r="B1477" s="17" t="s">
        <v>31</v>
      </c>
      <c r="C1477" s="17" t="s">
        <v>295</v>
      </c>
      <c r="D1477" s="17" t="s">
        <v>300</v>
      </c>
      <c r="E1477" s="17">
        <v>65</v>
      </c>
      <c r="F1477" s="17" t="s">
        <v>313</v>
      </c>
      <c r="G1477" s="18"/>
      <c r="H1477" s="17">
        <v>160106</v>
      </c>
      <c r="I1477" s="17" t="s">
        <v>31</v>
      </c>
      <c r="J1477" s="17" t="s">
        <v>246</v>
      </c>
      <c r="K1477" s="17" t="s">
        <v>300</v>
      </c>
      <c r="L1477" s="17" t="s">
        <v>917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  <c r="S1477" s="17">
        <v>0</v>
      </c>
      <c r="T1477" s="17">
        <v>0</v>
      </c>
      <c r="U1477" s="18"/>
      <c r="V1477" s="18"/>
      <c r="W1477" s="18"/>
      <c r="X1477" s="18"/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300</v>
      </c>
      <c r="E1478" s="17">
        <v>65</v>
      </c>
      <c r="F1478" s="17" t="s">
        <v>313</v>
      </c>
      <c r="G1478" s="18"/>
      <c r="H1478" s="17">
        <v>160106</v>
      </c>
      <c r="I1478" s="17" t="s">
        <v>31</v>
      </c>
      <c r="J1478" s="17" t="s">
        <v>246</v>
      </c>
      <c r="K1478" s="17" t="s">
        <v>300</v>
      </c>
      <c r="L1478" s="17" t="s">
        <v>22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7">
        <v>0</v>
      </c>
      <c r="U1478" s="18"/>
      <c r="V1478" s="18"/>
      <c r="W1478" s="18"/>
      <c r="X1478" s="18"/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300</v>
      </c>
      <c r="E1479" s="17">
        <v>65</v>
      </c>
      <c r="F1479" s="17" t="s">
        <v>313</v>
      </c>
      <c r="G1479" s="18"/>
      <c r="H1479" s="17">
        <v>160106</v>
      </c>
      <c r="I1479" s="17" t="s">
        <v>31</v>
      </c>
      <c r="J1479" s="17" t="s">
        <v>246</v>
      </c>
      <c r="K1479" s="17" t="s">
        <v>300</v>
      </c>
      <c r="L1479" s="17" t="s">
        <v>24</v>
      </c>
      <c r="M1479" s="17">
        <v>230</v>
      </c>
      <c r="N1479" s="17">
        <v>0</v>
      </c>
      <c r="O1479" s="17">
        <v>100</v>
      </c>
      <c r="P1479" s="17">
        <v>30</v>
      </c>
      <c r="Q1479" s="17">
        <v>10</v>
      </c>
      <c r="R1479" s="17">
        <v>0</v>
      </c>
      <c r="S1479" s="17">
        <v>0</v>
      </c>
      <c r="T1479" s="17">
        <v>0</v>
      </c>
      <c r="U1479" s="18"/>
      <c r="V1479" s="18"/>
      <c r="W1479" s="18"/>
      <c r="X1479" s="18"/>
    </row>
    <row r="1480" spans="1:24" ht="15" thickBot="1" x14ac:dyDescent="0.35">
      <c r="A1480" s="17" t="s">
        <v>29</v>
      </c>
      <c r="B1480" s="17" t="s">
        <v>31</v>
      </c>
      <c r="C1480" s="17" t="s">
        <v>295</v>
      </c>
      <c r="D1480" s="17" t="s">
        <v>300</v>
      </c>
      <c r="E1480" s="17">
        <v>65</v>
      </c>
      <c r="F1480" s="17" t="s">
        <v>313</v>
      </c>
      <c r="G1480" s="18"/>
      <c r="H1480" s="17">
        <v>160106</v>
      </c>
      <c r="I1480" s="17" t="s">
        <v>31</v>
      </c>
      <c r="J1480" s="17" t="s">
        <v>246</v>
      </c>
      <c r="K1480" s="17" t="s">
        <v>300</v>
      </c>
      <c r="L1480" s="17" t="s">
        <v>21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  <c r="S1480" s="17">
        <v>0</v>
      </c>
      <c r="T1480" s="17">
        <v>0</v>
      </c>
      <c r="U1480" s="18"/>
      <c r="V1480" s="18"/>
      <c r="W1480" s="18"/>
      <c r="X1480" s="18"/>
    </row>
    <row r="1481" spans="1:24" ht="15" thickBot="1" x14ac:dyDescent="0.35">
      <c r="A1481" s="17" t="s">
        <v>29</v>
      </c>
      <c r="B1481" s="17" t="s">
        <v>31</v>
      </c>
      <c r="C1481" s="17" t="s">
        <v>295</v>
      </c>
      <c r="D1481" s="17" t="s">
        <v>300</v>
      </c>
      <c r="E1481" s="17">
        <v>65</v>
      </c>
      <c r="F1481" s="17" t="s">
        <v>313</v>
      </c>
      <c r="G1481" s="18"/>
      <c r="H1481" s="17">
        <v>160106</v>
      </c>
      <c r="I1481" s="17" t="s">
        <v>31</v>
      </c>
      <c r="J1481" s="17" t="s">
        <v>246</v>
      </c>
      <c r="K1481" s="17" t="s">
        <v>300</v>
      </c>
      <c r="L1481" s="17" t="s">
        <v>23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7">
        <v>0</v>
      </c>
      <c r="U1481" s="18"/>
      <c r="V1481" s="18"/>
      <c r="W1481" s="18"/>
      <c r="X1481" s="18"/>
    </row>
    <row r="1482" spans="1:24" ht="15" thickBot="1" x14ac:dyDescent="0.35">
      <c r="A1482" s="17" t="s">
        <v>29</v>
      </c>
      <c r="B1482" s="17" t="s">
        <v>31</v>
      </c>
      <c r="C1482" s="17" t="s">
        <v>295</v>
      </c>
      <c r="D1482" s="17" t="s">
        <v>300</v>
      </c>
      <c r="E1482" s="17">
        <v>279</v>
      </c>
      <c r="F1482" s="17" t="s">
        <v>314</v>
      </c>
      <c r="G1482" s="18"/>
      <c r="H1482" s="17">
        <v>160106</v>
      </c>
      <c r="I1482" s="17" t="s">
        <v>31</v>
      </c>
      <c r="J1482" s="17" t="s">
        <v>246</v>
      </c>
      <c r="K1482" s="17" t="s">
        <v>300</v>
      </c>
      <c r="L1482" s="17" t="s">
        <v>24</v>
      </c>
      <c r="M1482" s="17">
        <v>250</v>
      </c>
      <c r="N1482" s="17">
        <v>250</v>
      </c>
      <c r="O1482" s="17">
        <v>100</v>
      </c>
      <c r="P1482" s="17">
        <v>210</v>
      </c>
      <c r="Q1482" s="17">
        <v>210</v>
      </c>
      <c r="R1482" s="17">
        <v>210</v>
      </c>
      <c r="S1482" s="17">
        <v>210</v>
      </c>
      <c r="T1482" s="17">
        <v>290</v>
      </c>
      <c r="U1482" s="18"/>
      <c r="V1482" s="18"/>
      <c r="W1482" s="18"/>
      <c r="X1482" s="18"/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300</v>
      </c>
      <c r="E1483" s="17">
        <v>279</v>
      </c>
      <c r="F1483" s="17" t="s">
        <v>314</v>
      </c>
      <c r="G1483" s="18"/>
      <c r="H1483" s="17">
        <v>160106</v>
      </c>
      <c r="I1483" s="17" t="s">
        <v>31</v>
      </c>
      <c r="J1483" s="17" t="s">
        <v>246</v>
      </c>
      <c r="K1483" s="17" t="s">
        <v>300</v>
      </c>
      <c r="L1483" s="17" t="s">
        <v>21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1</v>
      </c>
      <c r="S1483" s="17">
        <v>0</v>
      </c>
      <c r="T1483" s="17">
        <v>0</v>
      </c>
      <c r="U1483" s="18"/>
      <c r="V1483" s="18"/>
      <c r="W1483" s="18"/>
      <c r="X1483" s="18"/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300</v>
      </c>
      <c r="E1484" s="17">
        <v>279</v>
      </c>
      <c r="F1484" s="17" t="s">
        <v>314</v>
      </c>
      <c r="G1484" s="18"/>
      <c r="H1484" s="17">
        <v>160106</v>
      </c>
      <c r="I1484" s="17" t="s">
        <v>31</v>
      </c>
      <c r="J1484" s="17" t="s">
        <v>246</v>
      </c>
      <c r="K1484" s="17" t="s">
        <v>300</v>
      </c>
      <c r="L1484" s="17" t="s">
        <v>23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0</v>
      </c>
      <c r="S1484" s="17">
        <v>0</v>
      </c>
      <c r="T1484" s="17">
        <v>0</v>
      </c>
      <c r="U1484" s="18"/>
      <c r="V1484" s="18"/>
      <c r="W1484" s="18"/>
      <c r="X1484" s="18"/>
    </row>
    <row r="1485" spans="1:24" ht="28.2" thickBot="1" x14ac:dyDescent="0.35">
      <c r="A1485" s="17" t="s">
        <v>29</v>
      </c>
      <c r="B1485" s="17" t="s">
        <v>31</v>
      </c>
      <c r="C1485" s="17" t="s">
        <v>295</v>
      </c>
      <c r="D1485" s="17" t="s">
        <v>300</v>
      </c>
      <c r="E1485" s="17">
        <v>279</v>
      </c>
      <c r="F1485" s="17" t="s">
        <v>314</v>
      </c>
      <c r="G1485" s="18"/>
      <c r="H1485" s="17">
        <v>160106</v>
      </c>
      <c r="I1485" s="17" t="s">
        <v>31</v>
      </c>
      <c r="J1485" s="17" t="s">
        <v>246</v>
      </c>
      <c r="K1485" s="17" t="s">
        <v>300</v>
      </c>
      <c r="L1485" s="17" t="s">
        <v>917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0</v>
      </c>
      <c r="S1485" s="17">
        <v>0</v>
      </c>
      <c r="T1485" s="17">
        <v>0</v>
      </c>
      <c r="U1485" s="18"/>
      <c r="V1485" s="18"/>
      <c r="W1485" s="18"/>
      <c r="X1485" s="18"/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300</v>
      </c>
      <c r="E1486" s="17">
        <v>279</v>
      </c>
      <c r="F1486" s="17" t="s">
        <v>314</v>
      </c>
      <c r="G1486" s="18"/>
      <c r="H1486" s="17">
        <v>160106</v>
      </c>
      <c r="I1486" s="17" t="s">
        <v>31</v>
      </c>
      <c r="J1486" s="17" t="s">
        <v>246</v>
      </c>
      <c r="K1486" s="17" t="s">
        <v>300</v>
      </c>
      <c r="L1486" s="17" t="s">
        <v>22</v>
      </c>
      <c r="M1486" s="17">
        <v>0</v>
      </c>
      <c r="N1486" s="17">
        <v>0</v>
      </c>
      <c r="O1486" s="17">
        <v>0</v>
      </c>
      <c r="P1486" s="17">
        <v>0</v>
      </c>
      <c r="Q1486" s="17">
        <v>0</v>
      </c>
      <c r="R1486" s="17">
        <v>1</v>
      </c>
      <c r="S1486" s="17">
        <v>0</v>
      </c>
      <c r="T1486" s="17">
        <v>0</v>
      </c>
      <c r="U1486" s="18"/>
      <c r="V1486" s="18"/>
      <c r="W1486" s="18"/>
      <c r="X1486" s="18"/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300</v>
      </c>
      <c r="E1487" s="17">
        <v>280</v>
      </c>
      <c r="F1487" s="17" t="s">
        <v>315</v>
      </c>
      <c r="G1487" s="18"/>
      <c r="H1487" s="17">
        <v>160106</v>
      </c>
      <c r="I1487" s="17" t="s">
        <v>31</v>
      </c>
      <c r="J1487" s="17" t="s">
        <v>246</v>
      </c>
      <c r="K1487" s="17" t="s">
        <v>300</v>
      </c>
      <c r="L1487" s="17" t="s">
        <v>21</v>
      </c>
      <c r="M1487" s="17">
        <v>15</v>
      </c>
      <c r="N1487" s="17">
        <v>10</v>
      </c>
      <c r="O1487" s="17">
        <v>0</v>
      </c>
      <c r="P1487" s="17">
        <v>6</v>
      </c>
      <c r="Q1487" s="17">
        <v>5</v>
      </c>
      <c r="R1487" s="17">
        <v>0</v>
      </c>
      <c r="S1487" s="17">
        <v>8</v>
      </c>
      <c r="T1487" s="17">
        <v>7</v>
      </c>
      <c r="U1487" s="18"/>
      <c r="V1487" s="18"/>
      <c r="W1487" s="18"/>
      <c r="X1487" s="18"/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300</v>
      </c>
      <c r="E1488" s="17">
        <v>280</v>
      </c>
      <c r="F1488" s="17" t="s">
        <v>315</v>
      </c>
      <c r="G1488" s="18"/>
      <c r="H1488" s="17">
        <v>160106</v>
      </c>
      <c r="I1488" s="17" t="s">
        <v>31</v>
      </c>
      <c r="J1488" s="17" t="s">
        <v>246</v>
      </c>
      <c r="K1488" s="17" t="s">
        <v>300</v>
      </c>
      <c r="L1488" s="17" t="s">
        <v>23</v>
      </c>
      <c r="M1488" s="17">
        <v>0</v>
      </c>
      <c r="N1488" s="17">
        <v>0</v>
      </c>
      <c r="O1488" s="17">
        <v>0</v>
      </c>
      <c r="P1488" s="17">
        <v>0</v>
      </c>
      <c r="Q1488" s="17">
        <v>0</v>
      </c>
      <c r="R1488" s="17">
        <v>0</v>
      </c>
      <c r="S1488" s="17">
        <v>0</v>
      </c>
      <c r="T1488" s="17">
        <v>0</v>
      </c>
      <c r="U1488" s="18"/>
      <c r="V1488" s="18"/>
      <c r="W1488" s="18"/>
      <c r="X1488" s="18"/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300</v>
      </c>
      <c r="E1489" s="17">
        <v>280</v>
      </c>
      <c r="F1489" s="17" t="s">
        <v>315</v>
      </c>
      <c r="G1489" s="18"/>
      <c r="H1489" s="17">
        <v>160106</v>
      </c>
      <c r="I1489" s="17" t="s">
        <v>31</v>
      </c>
      <c r="J1489" s="17" t="s">
        <v>246</v>
      </c>
      <c r="K1489" s="17" t="s">
        <v>300</v>
      </c>
      <c r="L1489" s="17" t="s">
        <v>24</v>
      </c>
      <c r="M1489" s="17">
        <v>310</v>
      </c>
      <c r="N1489" s="17">
        <v>212</v>
      </c>
      <c r="O1489" s="17">
        <v>0</v>
      </c>
      <c r="P1489" s="17">
        <v>23</v>
      </c>
      <c r="Q1489" s="17">
        <v>220</v>
      </c>
      <c r="R1489" s="17">
        <v>0</v>
      </c>
      <c r="S1489" s="17">
        <v>240</v>
      </c>
      <c r="T1489" s="17">
        <v>235</v>
      </c>
      <c r="U1489" s="18"/>
      <c r="V1489" s="18"/>
      <c r="W1489" s="18"/>
      <c r="X1489" s="18"/>
    </row>
    <row r="1490" spans="1:24" ht="15" thickBot="1" x14ac:dyDescent="0.35">
      <c r="A1490" s="17" t="s">
        <v>29</v>
      </c>
      <c r="B1490" s="17" t="s">
        <v>31</v>
      </c>
      <c r="C1490" s="17" t="s">
        <v>295</v>
      </c>
      <c r="D1490" s="17" t="s">
        <v>300</v>
      </c>
      <c r="E1490" s="17">
        <v>280</v>
      </c>
      <c r="F1490" s="17" t="s">
        <v>315</v>
      </c>
      <c r="G1490" s="18"/>
      <c r="H1490" s="17">
        <v>160106</v>
      </c>
      <c r="I1490" s="17" t="s">
        <v>31</v>
      </c>
      <c r="J1490" s="17" t="s">
        <v>246</v>
      </c>
      <c r="K1490" s="17" t="s">
        <v>300</v>
      </c>
      <c r="L1490" s="17" t="s">
        <v>22</v>
      </c>
      <c r="M1490" s="17">
        <v>15</v>
      </c>
      <c r="N1490" s="17">
        <v>10</v>
      </c>
      <c r="O1490" s="17">
        <v>0</v>
      </c>
      <c r="P1490" s="17">
        <v>6</v>
      </c>
      <c r="Q1490" s="17">
        <v>5</v>
      </c>
      <c r="R1490" s="17">
        <v>0</v>
      </c>
      <c r="S1490" s="17">
        <v>8</v>
      </c>
      <c r="T1490" s="17">
        <v>7</v>
      </c>
      <c r="U1490" s="18"/>
      <c r="V1490" s="18"/>
      <c r="W1490" s="18"/>
      <c r="X1490" s="18"/>
    </row>
    <row r="1491" spans="1:24" ht="28.2" thickBot="1" x14ac:dyDescent="0.35">
      <c r="A1491" s="17" t="s">
        <v>29</v>
      </c>
      <c r="B1491" s="17" t="s">
        <v>31</v>
      </c>
      <c r="C1491" s="17" t="s">
        <v>295</v>
      </c>
      <c r="D1491" s="17" t="s">
        <v>300</v>
      </c>
      <c r="E1491" s="17">
        <v>280</v>
      </c>
      <c r="F1491" s="17" t="s">
        <v>315</v>
      </c>
      <c r="G1491" s="18"/>
      <c r="H1491" s="17">
        <v>160106</v>
      </c>
      <c r="I1491" s="17" t="s">
        <v>31</v>
      </c>
      <c r="J1491" s="17" t="s">
        <v>246</v>
      </c>
      <c r="K1491" s="17" t="s">
        <v>300</v>
      </c>
      <c r="L1491" s="17" t="s">
        <v>917</v>
      </c>
      <c r="M1491" s="17">
        <v>0</v>
      </c>
      <c r="N1491" s="17">
        <v>0</v>
      </c>
      <c r="O1491" s="17">
        <v>0</v>
      </c>
      <c r="P1491" s="17">
        <v>0</v>
      </c>
      <c r="Q1491" s="17">
        <v>0</v>
      </c>
      <c r="R1491" s="17">
        <v>0</v>
      </c>
      <c r="S1491" s="17">
        <v>0</v>
      </c>
      <c r="T1491" s="17">
        <v>0</v>
      </c>
      <c r="U1491" s="18"/>
      <c r="V1491" s="18"/>
      <c r="W1491" s="18"/>
      <c r="X1491" s="18"/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300</v>
      </c>
      <c r="E1492" s="17">
        <v>281</v>
      </c>
      <c r="F1492" s="17" t="s">
        <v>316</v>
      </c>
      <c r="G1492" s="18"/>
      <c r="H1492" s="17">
        <v>160106</v>
      </c>
      <c r="I1492" s="17" t="s">
        <v>31</v>
      </c>
      <c r="J1492" s="17" t="s">
        <v>246</v>
      </c>
      <c r="K1492" s="17" t="s">
        <v>300</v>
      </c>
      <c r="L1492" s="17" t="s">
        <v>23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  <c r="S1492" s="17">
        <v>0</v>
      </c>
      <c r="T1492" s="17">
        <v>0</v>
      </c>
      <c r="U1492" s="18"/>
      <c r="V1492" s="18"/>
      <c r="W1492" s="18"/>
      <c r="X1492" s="18"/>
    </row>
    <row r="1493" spans="1:24" ht="15" thickBot="1" x14ac:dyDescent="0.35">
      <c r="A1493" s="17" t="s">
        <v>29</v>
      </c>
      <c r="B1493" s="17" t="s">
        <v>31</v>
      </c>
      <c r="C1493" s="17" t="s">
        <v>295</v>
      </c>
      <c r="D1493" s="17" t="s">
        <v>300</v>
      </c>
      <c r="E1493" s="17">
        <v>281</v>
      </c>
      <c r="F1493" s="17" t="s">
        <v>316</v>
      </c>
      <c r="G1493" s="18"/>
      <c r="H1493" s="17">
        <v>160106</v>
      </c>
      <c r="I1493" s="17" t="s">
        <v>31</v>
      </c>
      <c r="J1493" s="17" t="s">
        <v>246</v>
      </c>
      <c r="K1493" s="17" t="s">
        <v>300</v>
      </c>
      <c r="L1493" s="17" t="s">
        <v>24</v>
      </c>
      <c r="M1493" s="17">
        <v>170</v>
      </c>
      <c r="N1493" s="17">
        <v>160</v>
      </c>
      <c r="O1493" s="17">
        <v>150</v>
      </c>
      <c r="P1493" s="17">
        <v>197</v>
      </c>
      <c r="Q1493" s="17">
        <v>158</v>
      </c>
      <c r="R1493" s="17">
        <v>0</v>
      </c>
      <c r="S1493" s="17">
        <v>197</v>
      </c>
      <c r="T1493" s="17">
        <v>0</v>
      </c>
      <c r="U1493" s="18"/>
      <c r="V1493" s="18"/>
      <c r="W1493" s="18"/>
      <c r="X1493" s="18"/>
    </row>
    <row r="1494" spans="1:24" ht="28.2" thickBot="1" x14ac:dyDescent="0.35">
      <c r="A1494" s="17" t="s">
        <v>29</v>
      </c>
      <c r="B1494" s="17" t="s">
        <v>31</v>
      </c>
      <c r="C1494" s="17" t="s">
        <v>295</v>
      </c>
      <c r="D1494" s="17" t="s">
        <v>300</v>
      </c>
      <c r="E1494" s="17">
        <v>281</v>
      </c>
      <c r="F1494" s="17" t="s">
        <v>316</v>
      </c>
      <c r="G1494" s="18"/>
      <c r="H1494" s="17">
        <v>160106</v>
      </c>
      <c r="I1494" s="17" t="s">
        <v>31</v>
      </c>
      <c r="J1494" s="17" t="s">
        <v>246</v>
      </c>
      <c r="K1494" s="17" t="s">
        <v>300</v>
      </c>
      <c r="L1494" s="17" t="s">
        <v>917</v>
      </c>
      <c r="M1494" s="17">
        <v>0</v>
      </c>
      <c r="N1494" s="17">
        <v>0</v>
      </c>
      <c r="O1494" s="17">
        <v>0</v>
      </c>
      <c r="P1494" s="17">
        <v>0</v>
      </c>
      <c r="Q1494" s="17">
        <v>0</v>
      </c>
      <c r="R1494" s="17">
        <v>0</v>
      </c>
      <c r="S1494" s="17">
        <v>0</v>
      </c>
      <c r="T1494" s="17">
        <v>0</v>
      </c>
      <c r="U1494" s="18"/>
      <c r="V1494" s="18"/>
      <c r="W1494" s="18"/>
      <c r="X1494" s="18"/>
    </row>
    <row r="1495" spans="1:24" ht="15" thickBot="1" x14ac:dyDescent="0.35">
      <c r="A1495" s="17" t="s">
        <v>29</v>
      </c>
      <c r="B1495" s="17" t="s">
        <v>31</v>
      </c>
      <c r="C1495" s="17" t="s">
        <v>295</v>
      </c>
      <c r="D1495" s="17" t="s">
        <v>300</v>
      </c>
      <c r="E1495" s="17">
        <v>281</v>
      </c>
      <c r="F1495" s="17" t="s">
        <v>316</v>
      </c>
      <c r="G1495" s="18"/>
      <c r="H1495" s="17">
        <v>160106</v>
      </c>
      <c r="I1495" s="17" t="s">
        <v>31</v>
      </c>
      <c r="J1495" s="17" t="s">
        <v>246</v>
      </c>
      <c r="K1495" s="17" t="s">
        <v>300</v>
      </c>
      <c r="L1495" s="17" t="s">
        <v>22</v>
      </c>
      <c r="M1495" s="17">
        <v>0</v>
      </c>
      <c r="N1495" s="17">
        <v>2</v>
      </c>
      <c r="O1495" s="17">
        <v>1</v>
      </c>
      <c r="P1495" s="17">
        <v>0</v>
      </c>
      <c r="Q1495" s="17">
        <v>0</v>
      </c>
      <c r="R1495" s="17">
        <v>0</v>
      </c>
      <c r="S1495" s="17">
        <v>0</v>
      </c>
      <c r="T1495" s="17">
        <v>0</v>
      </c>
      <c r="U1495" s="18"/>
      <c r="V1495" s="18"/>
      <c r="W1495" s="18"/>
      <c r="X1495" s="18"/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300</v>
      </c>
      <c r="E1496" s="17">
        <v>281</v>
      </c>
      <c r="F1496" s="17" t="s">
        <v>316</v>
      </c>
      <c r="G1496" s="18"/>
      <c r="H1496" s="17">
        <v>160106</v>
      </c>
      <c r="I1496" s="17" t="s">
        <v>31</v>
      </c>
      <c r="J1496" s="17" t="s">
        <v>246</v>
      </c>
      <c r="K1496" s="17" t="s">
        <v>300</v>
      </c>
      <c r="L1496" s="17" t="s">
        <v>21</v>
      </c>
      <c r="M1496" s="17">
        <v>0</v>
      </c>
      <c r="N1496" s="17">
        <v>2</v>
      </c>
      <c r="O1496" s="17">
        <v>1</v>
      </c>
      <c r="P1496" s="17">
        <v>0</v>
      </c>
      <c r="Q1496" s="17">
        <v>0</v>
      </c>
      <c r="R1496" s="17">
        <v>0</v>
      </c>
      <c r="S1496" s="17">
        <v>0</v>
      </c>
      <c r="T1496" s="17">
        <v>0</v>
      </c>
      <c r="U1496" s="18"/>
      <c r="V1496" s="18"/>
      <c r="W1496" s="18"/>
      <c r="X1496" s="18"/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300</v>
      </c>
      <c r="E1497" s="17">
        <v>282</v>
      </c>
      <c r="F1497" s="17" t="s">
        <v>317</v>
      </c>
      <c r="G1497" s="18"/>
      <c r="H1497" s="17">
        <v>160106</v>
      </c>
      <c r="I1497" s="17" t="s">
        <v>31</v>
      </c>
      <c r="J1497" s="17" t="s">
        <v>246</v>
      </c>
      <c r="K1497" s="17" t="s">
        <v>300</v>
      </c>
      <c r="L1497" s="17" t="s">
        <v>21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4</v>
      </c>
      <c r="S1497" s="17">
        <v>0</v>
      </c>
      <c r="T1497" s="17">
        <v>0</v>
      </c>
      <c r="U1497" s="18"/>
      <c r="V1497" s="18"/>
      <c r="W1497" s="18"/>
      <c r="X1497" s="18"/>
    </row>
    <row r="1498" spans="1:24" ht="15" thickBot="1" x14ac:dyDescent="0.35">
      <c r="A1498" s="17" t="s">
        <v>29</v>
      </c>
      <c r="B1498" s="17" t="s">
        <v>31</v>
      </c>
      <c r="C1498" s="17" t="s">
        <v>295</v>
      </c>
      <c r="D1498" s="17" t="s">
        <v>300</v>
      </c>
      <c r="E1498" s="17">
        <v>282</v>
      </c>
      <c r="F1498" s="17" t="s">
        <v>317</v>
      </c>
      <c r="G1498" s="18"/>
      <c r="H1498" s="17">
        <v>160106</v>
      </c>
      <c r="I1498" s="17" t="s">
        <v>31</v>
      </c>
      <c r="J1498" s="17" t="s">
        <v>246</v>
      </c>
      <c r="K1498" s="17" t="s">
        <v>300</v>
      </c>
      <c r="L1498" s="17" t="s">
        <v>23</v>
      </c>
      <c r="M1498" s="17">
        <v>0</v>
      </c>
      <c r="N1498" s="17">
        <v>0</v>
      </c>
      <c r="O1498" s="17">
        <v>0</v>
      </c>
      <c r="P1498" s="17">
        <v>0</v>
      </c>
      <c r="Q1498" s="17">
        <v>0</v>
      </c>
      <c r="R1498" s="17">
        <v>0</v>
      </c>
      <c r="S1498" s="17">
        <v>0</v>
      </c>
      <c r="T1498" s="17">
        <v>0</v>
      </c>
      <c r="U1498" s="18"/>
      <c r="V1498" s="18"/>
      <c r="W1498" s="18"/>
      <c r="X1498" s="18"/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300</v>
      </c>
      <c r="E1499" s="17">
        <v>282</v>
      </c>
      <c r="F1499" s="17" t="s">
        <v>317</v>
      </c>
      <c r="G1499" s="18"/>
      <c r="H1499" s="17">
        <v>160106</v>
      </c>
      <c r="I1499" s="17" t="s">
        <v>31</v>
      </c>
      <c r="J1499" s="17" t="s">
        <v>246</v>
      </c>
      <c r="K1499" s="17" t="s">
        <v>300</v>
      </c>
      <c r="L1499" s="17" t="s">
        <v>24</v>
      </c>
      <c r="M1499" s="17">
        <v>170</v>
      </c>
      <c r="N1499" s="17">
        <v>150</v>
      </c>
      <c r="O1499" s="17">
        <v>150</v>
      </c>
      <c r="P1499" s="17">
        <v>45</v>
      </c>
      <c r="Q1499" s="17">
        <v>135</v>
      </c>
      <c r="R1499" s="17">
        <v>0</v>
      </c>
      <c r="S1499" s="17">
        <v>155</v>
      </c>
      <c r="T1499" s="17">
        <v>0</v>
      </c>
      <c r="U1499" s="18"/>
      <c r="V1499" s="18"/>
      <c r="W1499" s="18"/>
      <c r="X1499" s="18"/>
    </row>
    <row r="1500" spans="1:24" ht="15" thickBot="1" x14ac:dyDescent="0.35">
      <c r="A1500" s="17" t="s">
        <v>29</v>
      </c>
      <c r="B1500" s="17" t="s">
        <v>31</v>
      </c>
      <c r="C1500" s="17" t="s">
        <v>295</v>
      </c>
      <c r="D1500" s="17" t="s">
        <v>300</v>
      </c>
      <c r="E1500" s="17">
        <v>282</v>
      </c>
      <c r="F1500" s="17" t="s">
        <v>317</v>
      </c>
      <c r="G1500" s="18"/>
      <c r="H1500" s="17">
        <v>160106</v>
      </c>
      <c r="I1500" s="17" t="s">
        <v>31</v>
      </c>
      <c r="J1500" s="17" t="s">
        <v>246</v>
      </c>
      <c r="K1500" s="17" t="s">
        <v>300</v>
      </c>
      <c r="L1500" s="17" t="s">
        <v>22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4</v>
      </c>
      <c r="S1500" s="17">
        <v>0</v>
      </c>
      <c r="T1500" s="17">
        <v>0</v>
      </c>
      <c r="U1500" s="18"/>
      <c r="V1500" s="18"/>
      <c r="W1500" s="18"/>
      <c r="X1500" s="18"/>
    </row>
    <row r="1501" spans="1:24" ht="28.2" thickBot="1" x14ac:dyDescent="0.35">
      <c r="A1501" s="17" t="s">
        <v>29</v>
      </c>
      <c r="B1501" s="17" t="s">
        <v>31</v>
      </c>
      <c r="C1501" s="17" t="s">
        <v>295</v>
      </c>
      <c r="D1501" s="17" t="s">
        <v>300</v>
      </c>
      <c r="E1501" s="17">
        <v>282</v>
      </c>
      <c r="F1501" s="17" t="s">
        <v>317</v>
      </c>
      <c r="G1501" s="18"/>
      <c r="H1501" s="17">
        <v>160106</v>
      </c>
      <c r="I1501" s="17" t="s">
        <v>31</v>
      </c>
      <c r="J1501" s="17" t="s">
        <v>246</v>
      </c>
      <c r="K1501" s="17" t="s">
        <v>300</v>
      </c>
      <c r="L1501" s="17" t="s">
        <v>917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1</v>
      </c>
      <c r="S1501" s="17">
        <v>0</v>
      </c>
      <c r="T1501" s="17">
        <v>0</v>
      </c>
      <c r="U1501" s="18"/>
      <c r="V1501" s="18"/>
      <c r="W1501" s="18"/>
      <c r="X1501" s="18"/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300</v>
      </c>
      <c r="E1502" s="17">
        <v>6946</v>
      </c>
      <c r="F1502" s="17" t="s">
        <v>318</v>
      </c>
      <c r="G1502" s="18"/>
      <c r="H1502" s="17">
        <v>160104</v>
      </c>
      <c r="I1502" s="17" t="s">
        <v>31</v>
      </c>
      <c r="J1502" s="17" t="s">
        <v>246</v>
      </c>
      <c r="K1502" s="17" t="s">
        <v>301</v>
      </c>
      <c r="L1502" s="17" t="s">
        <v>21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21</v>
      </c>
      <c r="T1502" s="17">
        <v>10</v>
      </c>
      <c r="U1502" s="18"/>
      <c r="V1502" s="18"/>
      <c r="W1502" s="18"/>
      <c r="X1502" s="18"/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300</v>
      </c>
      <c r="E1503" s="17">
        <v>6946</v>
      </c>
      <c r="F1503" s="17" t="s">
        <v>318</v>
      </c>
      <c r="G1503" s="18"/>
      <c r="H1503" s="17">
        <v>160104</v>
      </c>
      <c r="I1503" s="17" t="s">
        <v>31</v>
      </c>
      <c r="J1503" s="17" t="s">
        <v>246</v>
      </c>
      <c r="K1503" s="17" t="s">
        <v>301</v>
      </c>
      <c r="L1503" s="17" t="s">
        <v>23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  <c r="S1503" s="17">
        <v>0</v>
      </c>
      <c r="T1503" s="17">
        <v>0</v>
      </c>
      <c r="U1503" s="18"/>
      <c r="V1503" s="18"/>
      <c r="W1503" s="18"/>
      <c r="X1503" s="18"/>
    </row>
    <row r="1504" spans="1:24" ht="28.2" thickBot="1" x14ac:dyDescent="0.35">
      <c r="A1504" s="17" t="s">
        <v>29</v>
      </c>
      <c r="B1504" s="17" t="s">
        <v>31</v>
      </c>
      <c r="C1504" s="17" t="s">
        <v>295</v>
      </c>
      <c r="D1504" s="17" t="s">
        <v>300</v>
      </c>
      <c r="E1504" s="17">
        <v>6946</v>
      </c>
      <c r="F1504" s="17" t="s">
        <v>318</v>
      </c>
      <c r="G1504" s="18"/>
      <c r="H1504" s="17">
        <v>160104</v>
      </c>
      <c r="I1504" s="17" t="s">
        <v>31</v>
      </c>
      <c r="J1504" s="17" t="s">
        <v>246</v>
      </c>
      <c r="K1504" s="17" t="s">
        <v>301</v>
      </c>
      <c r="L1504" s="17" t="s">
        <v>917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  <c r="S1504" s="17">
        <v>0</v>
      </c>
      <c r="T1504" s="17">
        <v>0</v>
      </c>
      <c r="U1504" s="18"/>
      <c r="V1504" s="18"/>
      <c r="W1504" s="18"/>
      <c r="X1504" s="18"/>
    </row>
    <row r="1505" spans="1:24" ht="15" thickBot="1" x14ac:dyDescent="0.35">
      <c r="A1505" s="17" t="s">
        <v>29</v>
      </c>
      <c r="B1505" s="17" t="s">
        <v>31</v>
      </c>
      <c r="C1505" s="17" t="s">
        <v>295</v>
      </c>
      <c r="D1505" s="17" t="s">
        <v>300</v>
      </c>
      <c r="E1505" s="17">
        <v>6946</v>
      </c>
      <c r="F1505" s="17" t="s">
        <v>318</v>
      </c>
      <c r="G1505" s="18"/>
      <c r="H1505" s="17">
        <v>160104</v>
      </c>
      <c r="I1505" s="17" t="s">
        <v>31</v>
      </c>
      <c r="J1505" s="17" t="s">
        <v>246</v>
      </c>
      <c r="K1505" s="17" t="s">
        <v>301</v>
      </c>
      <c r="L1505" s="17" t="s">
        <v>24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135</v>
      </c>
      <c r="T1505" s="17">
        <v>69</v>
      </c>
      <c r="U1505" s="18"/>
      <c r="V1505" s="18"/>
      <c r="W1505" s="18"/>
      <c r="X1505" s="18"/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300</v>
      </c>
      <c r="E1506" s="17">
        <v>6946</v>
      </c>
      <c r="F1506" s="17" t="s">
        <v>318</v>
      </c>
      <c r="G1506" s="18"/>
      <c r="H1506" s="17">
        <v>160104</v>
      </c>
      <c r="I1506" s="17" t="s">
        <v>31</v>
      </c>
      <c r="J1506" s="17" t="s">
        <v>246</v>
      </c>
      <c r="K1506" s="17" t="s">
        <v>301</v>
      </c>
      <c r="L1506" s="17" t="s">
        <v>22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  <c r="S1506" s="17">
        <v>21</v>
      </c>
      <c r="T1506" s="17">
        <v>10</v>
      </c>
      <c r="U1506" s="18"/>
      <c r="V1506" s="18"/>
      <c r="W1506" s="18"/>
      <c r="X1506" s="18"/>
    </row>
    <row r="1507" spans="1:24" ht="15" thickBot="1" x14ac:dyDescent="0.35">
      <c r="A1507" s="17" t="s">
        <v>29</v>
      </c>
      <c r="B1507" s="17" t="s">
        <v>31</v>
      </c>
      <c r="C1507" s="17" t="s">
        <v>295</v>
      </c>
      <c r="D1507" s="17" t="s">
        <v>300</v>
      </c>
      <c r="E1507" s="17">
        <v>13005</v>
      </c>
      <c r="F1507" s="17" t="s">
        <v>319</v>
      </c>
      <c r="G1507" s="18"/>
      <c r="H1507" s="17">
        <v>160106</v>
      </c>
      <c r="I1507" s="17" t="s">
        <v>31</v>
      </c>
      <c r="J1507" s="17" t="s">
        <v>246</v>
      </c>
      <c r="K1507" s="17" t="s">
        <v>300</v>
      </c>
      <c r="L1507" s="17" t="s">
        <v>22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>
        <v>5</v>
      </c>
      <c r="T1507" s="17">
        <v>0</v>
      </c>
      <c r="U1507" s="18"/>
      <c r="V1507" s="18"/>
      <c r="W1507" s="18"/>
      <c r="X1507" s="18"/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300</v>
      </c>
      <c r="E1508" s="17">
        <v>13005</v>
      </c>
      <c r="F1508" s="17" t="s">
        <v>319</v>
      </c>
      <c r="G1508" s="18"/>
      <c r="H1508" s="17">
        <v>160106</v>
      </c>
      <c r="I1508" s="17" t="s">
        <v>31</v>
      </c>
      <c r="J1508" s="17" t="s">
        <v>246</v>
      </c>
      <c r="K1508" s="17" t="s">
        <v>300</v>
      </c>
      <c r="L1508" s="17" t="s">
        <v>24</v>
      </c>
      <c r="M1508" s="17">
        <v>110</v>
      </c>
      <c r="N1508" s="17">
        <v>115</v>
      </c>
      <c r="O1508" s="17">
        <v>110</v>
      </c>
      <c r="P1508" s="17">
        <v>95</v>
      </c>
      <c r="Q1508" s="17">
        <v>110</v>
      </c>
      <c r="R1508" s="17">
        <v>0</v>
      </c>
      <c r="S1508" s="17">
        <v>100</v>
      </c>
      <c r="T1508" s="17">
        <v>0</v>
      </c>
      <c r="U1508" s="18"/>
      <c r="V1508" s="18"/>
      <c r="W1508" s="18"/>
      <c r="X1508" s="18"/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300</v>
      </c>
      <c r="E1509" s="17">
        <v>13005</v>
      </c>
      <c r="F1509" s="17" t="s">
        <v>319</v>
      </c>
      <c r="G1509" s="18"/>
      <c r="H1509" s="17">
        <v>160106</v>
      </c>
      <c r="I1509" s="17" t="s">
        <v>31</v>
      </c>
      <c r="J1509" s="17" t="s">
        <v>246</v>
      </c>
      <c r="K1509" s="17" t="s">
        <v>300</v>
      </c>
      <c r="L1509" s="17" t="s">
        <v>21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>
        <v>5</v>
      </c>
      <c r="T1509" s="17">
        <v>0</v>
      </c>
      <c r="U1509" s="18"/>
      <c r="V1509" s="18"/>
      <c r="W1509" s="18"/>
      <c r="X1509" s="18"/>
    </row>
    <row r="1510" spans="1:24" ht="28.2" thickBot="1" x14ac:dyDescent="0.35">
      <c r="A1510" s="17" t="s">
        <v>29</v>
      </c>
      <c r="B1510" s="17" t="s">
        <v>31</v>
      </c>
      <c r="C1510" s="17" t="s">
        <v>295</v>
      </c>
      <c r="D1510" s="17" t="s">
        <v>300</v>
      </c>
      <c r="E1510" s="17">
        <v>13005</v>
      </c>
      <c r="F1510" s="17" t="s">
        <v>319</v>
      </c>
      <c r="G1510" s="18"/>
      <c r="H1510" s="17">
        <v>160106</v>
      </c>
      <c r="I1510" s="17" t="s">
        <v>31</v>
      </c>
      <c r="J1510" s="17" t="s">
        <v>246</v>
      </c>
      <c r="K1510" s="17" t="s">
        <v>300</v>
      </c>
      <c r="L1510" s="17" t="s">
        <v>917</v>
      </c>
      <c r="M1510" s="17">
        <v>0</v>
      </c>
      <c r="N1510" s="17">
        <v>0</v>
      </c>
      <c r="O1510" s="17">
        <v>0</v>
      </c>
      <c r="P1510" s="17">
        <v>0</v>
      </c>
      <c r="Q1510" s="17">
        <v>0</v>
      </c>
      <c r="R1510" s="17">
        <v>0</v>
      </c>
      <c r="S1510" s="17">
        <v>0</v>
      </c>
      <c r="T1510" s="17">
        <v>0</v>
      </c>
      <c r="U1510" s="18"/>
      <c r="V1510" s="18"/>
      <c r="W1510" s="18"/>
      <c r="X1510" s="18"/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300</v>
      </c>
      <c r="E1511" s="17">
        <v>13005</v>
      </c>
      <c r="F1511" s="17" t="s">
        <v>319</v>
      </c>
      <c r="G1511" s="18"/>
      <c r="H1511" s="17">
        <v>160106</v>
      </c>
      <c r="I1511" s="17" t="s">
        <v>31</v>
      </c>
      <c r="J1511" s="17" t="s">
        <v>246</v>
      </c>
      <c r="K1511" s="17" t="s">
        <v>300</v>
      </c>
      <c r="L1511" s="17" t="s">
        <v>23</v>
      </c>
      <c r="M1511" s="17">
        <v>0</v>
      </c>
      <c r="N1511" s="17">
        <v>0</v>
      </c>
      <c r="O1511" s="17">
        <v>0</v>
      </c>
      <c r="P1511" s="17">
        <v>0</v>
      </c>
      <c r="Q1511" s="17">
        <v>0</v>
      </c>
      <c r="R1511" s="17">
        <v>0</v>
      </c>
      <c r="S1511" s="17">
        <v>0</v>
      </c>
      <c r="T1511" s="17">
        <v>0</v>
      </c>
      <c r="U1511" s="18"/>
      <c r="V1511" s="18"/>
      <c r="W1511" s="18"/>
      <c r="X1511" s="18"/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300</v>
      </c>
      <c r="E1512" s="17">
        <v>28965</v>
      </c>
      <c r="F1512" s="17" t="s">
        <v>320</v>
      </c>
      <c r="G1512" s="18"/>
      <c r="H1512" s="17">
        <v>160106</v>
      </c>
      <c r="I1512" s="17" t="s">
        <v>31</v>
      </c>
      <c r="J1512" s="17" t="s">
        <v>246</v>
      </c>
      <c r="K1512" s="17" t="s">
        <v>300</v>
      </c>
      <c r="L1512" s="17" t="s">
        <v>21</v>
      </c>
      <c r="M1512" s="17">
        <v>1</v>
      </c>
      <c r="N1512" s="17">
        <v>0</v>
      </c>
      <c r="O1512" s="17">
        <v>1</v>
      </c>
      <c r="P1512" s="17">
        <v>1</v>
      </c>
      <c r="Q1512" s="17">
        <v>10</v>
      </c>
      <c r="R1512" s="17">
        <v>0</v>
      </c>
      <c r="S1512" s="17">
        <v>1</v>
      </c>
      <c r="T1512" s="17">
        <v>0</v>
      </c>
      <c r="U1512" s="18"/>
      <c r="V1512" s="18"/>
      <c r="W1512" s="18"/>
      <c r="X1512" s="18"/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300</v>
      </c>
      <c r="E1513" s="17">
        <v>28965</v>
      </c>
      <c r="F1513" s="17" t="s">
        <v>320</v>
      </c>
      <c r="G1513" s="18"/>
      <c r="H1513" s="17">
        <v>160106</v>
      </c>
      <c r="I1513" s="17" t="s">
        <v>31</v>
      </c>
      <c r="J1513" s="17" t="s">
        <v>246</v>
      </c>
      <c r="K1513" s="17" t="s">
        <v>300</v>
      </c>
      <c r="L1513" s="17" t="s">
        <v>22</v>
      </c>
      <c r="M1513" s="17">
        <v>1</v>
      </c>
      <c r="N1513" s="17">
        <v>0</v>
      </c>
      <c r="O1513" s="17">
        <v>1</v>
      </c>
      <c r="P1513" s="17">
        <v>1</v>
      </c>
      <c r="Q1513" s="17">
        <v>10</v>
      </c>
      <c r="R1513" s="17">
        <v>0</v>
      </c>
      <c r="S1513" s="17">
        <v>1</v>
      </c>
      <c r="T1513" s="17">
        <v>0</v>
      </c>
      <c r="U1513" s="18"/>
      <c r="V1513" s="18"/>
      <c r="W1513" s="18"/>
      <c r="X1513" s="18"/>
    </row>
    <row r="1514" spans="1:24" ht="28.2" thickBot="1" x14ac:dyDescent="0.35">
      <c r="A1514" s="17" t="s">
        <v>29</v>
      </c>
      <c r="B1514" s="17" t="s">
        <v>31</v>
      </c>
      <c r="C1514" s="17" t="s">
        <v>295</v>
      </c>
      <c r="D1514" s="17" t="s">
        <v>300</v>
      </c>
      <c r="E1514" s="17">
        <v>28965</v>
      </c>
      <c r="F1514" s="17" t="s">
        <v>320</v>
      </c>
      <c r="G1514" s="18"/>
      <c r="H1514" s="17">
        <v>160106</v>
      </c>
      <c r="I1514" s="17" t="s">
        <v>31</v>
      </c>
      <c r="J1514" s="17" t="s">
        <v>246</v>
      </c>
      <c r="K1514" s="17" t="s">
        <v>300</v>
      </c>
      <c r="L1514" s="17" t="s">
        <v>917</v>
      </c>
      <c r="M1514" s="17">
        <v>0</v>
      </c>
      <c r="N1514" s="17">
        <v>0</v>
      </c>
      <c r="O1514" s="17">
        <v>0</v>
      </c>
      <c r="P1514" s="17">
        <v>1</v>
      </c>
      <c r="Q1514" s="17">
        <v>1</v>
      </c>
      <c r="R1514" s="17">
        <v>0</v>
      </c>
      <c r="S1514" s="17">
        <v>0</v>
      </c>
      <c r="T1514" s="17">
        <v>0</v>
      </c>
      <c r="U1514" s="18"/>
      <c r="V1514" s="18"/>
      <c r="W1514" s="18"/>
      <c r="X1514" s="18"/>
    </row>
    <row r="1515" spans="1:24" ht="15" thickBot="1" x14ac:dyDescent="0.35">
      <c r="A1515" s="17" t="s">
        <v>29</v>
      </c>
      <c r="B1515" s="17" t="s">
        <v>31</v>
      </c>
      <c r="C1515" s="17" t="s">
        <v>295</v>
      </c>
      <c r="D1515" s="17" t="s">
        <v>300</v>
      </c>
      <c r="E1515" s="17">
        <v>28965</v>
      </c>
      <c r="F1515" s="17" t="s">
        <v>320</v>
      </c>
      <c r="G1515" s="18"/>
      <c r="H1515" s="17">
        <v>160106</v>
      </c>
      <c r="I1515" s="17" t="s">
        <v>31</v>
      </c>
      <c r="J1515" s="17" t="s">
        <v>246</v>
      </c>
      <c r="K1515" s="17" t="s">
        <v>300</v>
      </c>
      <c r="L1515" s="17" t="s">
        <v>24</v>
      </c>
      <c r="M1515" s="17">
        <v>210</v>
      </c>
      <c r="N1515" s="17">
        <v>210</v>
      </c>
      <c r="O1515" s="17">
        <v>210</v>
      </c>
      <c r="P1515" s="17">
        <v>210</v>
      </c>
      <c r="Q1515" s="17">
        <v>280</v>
      </c>
      <c r="R1515" s="17">
        <v>0</v>
      </c>
      <c r="S1515" s="17">
        <v>186</v>
      </c>
      <c r="T1515" s="17">
        <v>114</v>
      </c>
      <c r="U1515" s="18"/>
      <c r="V1515" s="18"/>
      <c r="W1515" s="18"/>
      <c r="X1515" s="18"/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300</v>
      </c>
      <c r="E1516" s="17">
        <v>28965</v>
      </c>
      <c r="F1516" s="17" t="s">
        <v>320</v>
      </c>
      <c r="G1516" s="18"/>
      <c r="H1516" s="17">
        <v>160106</v>
      </c>
      <c r="I1516" s="17" t="s">
        <v>31</v>
      </c>
      <c r="J1516" s="17" t="s">
        <v>246</v>
      </c>
      <c r="K1516" s="17" t="s">
        <v>300</v>
      </c>
      <c r="L1516" s="17" t="s">
        <v>23</v>
      </c>
      <c r="M1516" s="17">
        <v>0</v>
      </c>
      <c r="N1516" s="17">
        <v>0</v>
      </c>
      <c r="O1516" s="17">
        <v>0</v>
      </c>
      <c r="P1516" s="17">
        <v>0</v>
      </c>
      <c r="Q1516" s="17">
        <v>0</v>
      </c>
      <c r="R1516" s="17">
        <v>0</v>
      </c>
      <c r="S1516" s="17">
        <v>0</v>
      </c>
      <c r="T1516" s="17">
        <v>0</v>
      </c>
      <c r="U1516" s="18"/>
      <c r="V1516" s="18"/>
      <c r="W1516" s="18"/>
      <c r="X1516" s="18"/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321</v>
      </c>
      <c r="E1517" s="17">
        <v>77</v>
      </c>
      <c r="F1517" s="17" t="s">
        <v>836</v>
      </c>
      <c r="G1517" s="18"/>
      <c r="H1517" s="17">
        <v>160801</v>
      </c>
      <c r="I1517" s="17" t="s">
        <v>31</v>
      </c>
      <c r="J1517" s="17" t="s">
        <v>321</v>
      </c>
      <c r="K1517" s="17" t="s">
        <v>321</v>
      </c>
      <c r="L1517" s="17" t="s">
        <v>21</v>
      </c>
      <c r="M1517" s="17">
        <v>57</v>
      </c>
      <c r="N1517" s="17">
        <v>72</v>
      </c>
      <c r="O1517" s="17">
        <v>25</v>
      </c>
      <c r="P1517" s="17">
        <v>33</v>
      </c>
      <c r="Q1517" s="17">
        <v>13</v>
      </c>
      <c r="R1517" s="17">
        <v>4</v>
      </c>
      <c r="S1517" s="17">
        <v>24</v>
      </c>
      <c r="T1517" s="17">
        <v>10</v>
      </c>
      <c r="U1517" s="18"/>
      <c r="V1517" s="18"/>
      <c r="W1517" s="18"/>
      <c r="X1517" s="18"/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321</v>
      </c>
      <c r="E1518" s="17">
        <v>77</v>
      </c>
      <c r="F1518" s="17" t="s">
        <v>836</v>
      </c>
      <c r="G1518" s="18"/>
      <c r="H1518" s="17">
        <v>160801</v>
      </c>
      <c r="I1518" s="17" t="s">
        <v>31</v>
      </c>
      <c r="J1518" s="17" t="s">
        <v>321</v>
      </c>
      <c r="K1518" s="17" t="s">
        <v>321</v>
      </c>
      <c r="L1518" s="17" t="s">
        <v>23</v>
      </c>
      <c r="M1518" s="17">
        <v>0</v>
      </c>
      <c r="N1518" s="17">
        <v>0</v>
      </c>
      <c r="O1518" s="17">
        <v>0</v>
      </c>
      <c r="P1518" s="17">
        <v>0</v>
      </c>
      <c r="Q1518" s="17">
        <v>0</v>
      </c>
      <c r="R1518" s="17">
        <v>0</v>
      </c>
      <c r="S1518" s="17">
        <v>0</v>
      </c>
      <c r="T1518" s="17">
        <v>0</v>
      </c>
      <c r="U1518" s="18"/>
      <c r="V1518" s="18"/>
      <c r="W1518" s="18"/>
      <c r="X1518" s="18"/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321</v>
      </c>
      <c r="E1519" s="17">
        <v>77</v>
      </c>
      <c r="F1519" s="17" t="s">
        <v>836</v>
      </c>
      <c r="G1519" s="18"/>
      <c r="H1519" s="17">
        <v>160801</v>
      </c>
      <c r="I1519" s="17" t="s">
        <v>31</v>
      </c>
      <c r="J1519" s="17" t="s">
        <v>321</v>
      </c>
      <c r="K1519" s="17" t="s">
        <v>321</v>
      </c>
      <c r="L1519" s="17" t="s">
        <v>24</v>
      </c>
      <c r="M1519" s="17">
        <v>986</v>
      </c>
      <c r="N1519" s="17">
        <v>1010</v>
      </c>
      <c r="O1519" s="17">
        <v>1024</v>
      </c>
      <c r="P1519" s="17">
        <v>1030</v>
      </c>
      <c r="Q1519" s="17">
        <v>169</v>
      </c>
      <c r="R1519" s="17">
        <v>950</v>
      </c>
      <c r="S1519" s="17">
        <v>960</v>
      </c>
      <c r="T1519" s="17">
        <v>460</v>
      </c>
      <c r="U1519" s="18"/>
      <c r="V1519" s="18"/>
      <c r="W1519" s="18"/>
      <c r="X1519" s="18"/>
    </row>
    <row r="1520" spans="1:24" ht="15" thickBot="1" x14ac:dyDescent="0.35">
      <c r="A1520" s="17" t="s">
        <v>29</v>
      </c>
      <c r="B1520" s="17" t="s">
        <v>31</v>
      </c>
      <c r="C1520" s="17" t="s">
        <v>295</v>
      </c>
      <c r="D1520" s="17" t="s">
        <v>321</v>
      </c>
      <c r="E1520" s="17">
        <v>77</v>
      </c>
      <c r="F1520" s="17" t="s">
        <v>836</v>
      </c>
      <c r="G1520" s="18"/>
      <c r="H1520" s="17">
        <v>160801</v>
      </c>
      <c r="I1520" s="17" t="s">
        <v>31</v>
      </c>
      <c r="J1520" s="17" t="s">
        <v>321</v>
      </c>
      <c r="K1520" s="17" t="s">
        <v>321</v>
      </c>
      <c r="L1520" s="17" t="s">
        <v>22</v>
      </c>
      <c r="M1520" s="17">
        <v>57</v>
      </c>
      <c r="N1520" s="17">
        <v>72</v>
      </c>
      <c r="O1520" s="17">
        <v>25</v>
      </c>
      <c r="P1520" s="17">
        <v>33</v>
      </c>
      <c r="Q1520" s="17">
        <v>13</v>
      </c>
      <c r="R1520" s="17">
        <v>4</v>
      </c>
      <c r="S1520" s="17">
        <v>24</v>
      </c>
      <c r="T1520" s="17">
        <v>10</v>
      </c>
      <c r="U1520" s="18"/>
      <c r="V1520" s="18"/>
      <c r="W1520" s="18"/>
      <c r="X1520" s="18"/>
    </row>
    <row r="1521" spans="1:24" ht="28.2" thickBot="1" x14ac:dyDescent="0.35">
      <c r="A1521" s="17" t="s">
        <v>29</v>
      </c>
      <c r="B1521" s="17" t="s">
        <v>31</v>
      </c>
      <c r="C1521" s="17" t="s">
        <v>295</v>
      </c>
      <c r="D1521" s="17" t="s">
        <v>321</v>
      </c>
      <c r="E1521" s="17">
        <v>77</v>
      </c>
      <c r="F1521" s="17" t="s">
        <v>836</v>
      </c>
      <c r="G1521" s="18"/>
      <c r="H1521" s="17">
        <v>160801</v>
      </c>
      <c r="I1521" s="17" t="s">
        <v>31</v>
      </c>
      <c r="J1521" s="17" t="s">
        <v>321</v>
      </c>
      <c r="K1521" s="17" t="s">
        <v>321</v>
      </c>
      <c r="L1521" s="17" t="s">
        <v>917</v>
      </c>
      <c r="M1521" s="17">
        <v>0</v>
      </c>
      <c r="N1521" s="17">
        <v>0</v>
      </c>
      <c r="O1521" s="17">
        <v>0</v>
      </c>
      <c r="P1521" s="17">
        <v>0</v>
      </c>
      <c r="Q1521" s="17">
        <v>0</v>
      </c>
      <c r="R1521" s="17">
        <v>0</v>
      </c>
      <c r="S1521" s="17">
        <v>0</v>
      </c>
      <c r="T1521" s="17">
        <v>0</v>
      </c>
      <c r="U1521" s="18"/>
      <c r="V1521" s="18"/>
      <c r="W1521" s="18"/>
      <c r="X1521" s="18"/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78</v>
      </c>
      <c r="F1522" s="17" t="s">
        <v>837</v>
      </c>
      <c r="G1522" s="18"/>
      <c r="H1522" s="17">
        <v>160804</v>
      </c>
      <c r="I1522" s="17" t="s">
        <v>31</v>
      </c>
      <c r="J1522" s="17" t="s">
        <v>321</v>
      </c>
      <c r="K1522" s="17" t="s">
        <v>322</v>
      </c>
      <c r="L1522" s="17" t="s">
        <v>22</v>
      </c>
      <c r="M1522" s="17">
        <v>0</v>
      </c>
      <c r="N1522" s="17">
        <v>0</v>
      </c>
      <c r="O1522" s="17">
        <v>0</v>
      </c>
      <c r="P1522" s="17">
        <v>0</v>
      </c>
      <c r="Q1522" s="17">
        <v>0</v>
      </c>
      <c r="R1522" s="17">
        <v>0</v>
      </c>
      <c r="S1522" s="17">
        <v>0</v>
      </c>
      <c r="T1522" s="17">
        <v>0</v>
      </c>
      <c r="U1522" s="18"/>
      <c r="V1522" s="18"/>
      <c r="W1522" s="18"/>
      <c r="X1522" s="18"/>
    </row>
    <row r="1523" spans="1:24" ht="15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78</v>
      </c>
      <c r="F1523" s="17" t="s">
        <v>837</v>
      </c>
      <c r="G1523" s="18"/>
      <c r="H1523" s="17">
        <v>160804</v>
      </c>
      <c r="I1523" s="17" t="s">
        <v>31</v>
      </c>
      <c r="J1523" s="17" t="s">
        <v>321</v>
      </c>
      <c r="K1523" s="17" t="s">
        <v>322</v>
      </c>
      <c r="L1523" s="17" t="s">
        <v>24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  <c r="S1523" s="17">
        <v>0</v>
      </c>
      <c r="T1523" s="17">
        <v>0</v>
      </c>
      <c r="U1523" s="18"/>
      <c r="V1523" s="18"/>
      <c r="W1523" s="18"/>
      <c r="X1523" s="18"/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78</v>
      </c>
      <c r="F1524" s="17" t="s">
        <v>837</v>
      </c>
      <c r="G1524" s="18"/>
      <c r="H1524" s="17">
        <v>160804</v>
      </c>
      <c r="I1524" s="17" t="s">
        <v>31</v>
      </c>
      <c r="J1524" s="17" t="s">
        <v>321</v>
      </c>
      <c r="K1524" s="17" t="s">
        <v>322</v>
      </c>
      <c r="L1524" s="17" t="s">
        <v>23</v>
      </c>
      <c r="M1524" s="17">
        <v>0</v>
      </c>
      <c r="N1524" s="17">
        <v>0</v>
      </c>
      <c r="O1524" s="17">
        <v>0</v>
      </c>
      <c r="P1524" s="17">
        <v>0</v>
      </c>
      <c r="Q1524" s="17">
        <v>0</v>
      </c>
      <c r="R1524" s="17">
        <v>0</v>
      </c>
      <c r="S1524" s="17">
        <v>0</v>
      </c>
      <c r="T1524" s="17">
        <v>0</v>
      </c>
      <c r="U1524" s="18"/>
      <c r="V1524" s="18"/>
      <c r="W1524" s="18"/>
      <c r="X1524" s="18"/>
    </row>
    <row r="1525" spans="1:24" ht="28.2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78</v>
      </c>
      <c r="F1525" s="17" t="s">
        <v>837</v>
      </c>
      <c r="G1525" s="18"/>
      <c r="H1525" s="17">
        <v>160804</v>
      </c>
      <c r="I1525" s="17" t="s">
        <v>31</v>
      </c>
      <c r="J1525" s="17" t="s">
        <v>321</v>
      </c>
      <c r="K1525" s="17" t="s">
        <v>322</v>
      </c>
      <c r="L1525" s="17" t="s">
        <v>917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7">
        <v>0</v>
      </c>
      <c r="U1525" s="18"/>
      <c r="V1525" s="18"/>
      <c r="W1525" s="18"/>
      <c r="X1525" s="18"/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78</v>
      </c>
      <c r="F1526" s="17" t="s">
        <v>837</v>
      </c>
      <c r="G1526" s="18"/>
      <c r="H1526" s="17">
        <v>160804</v>
      </c>
      <c r="I1526" s="17" t="s">
        <v>31</v>
      </c>
      <c r="J1526" s="17" t="s">
        <v>321</v>
      </c>
      <c r="K1526" s="17" t="s">
        <v>322</v>
      </c>
      <c r="L1526" s="17" t="s">
        <v>21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  <c r="S1526" s="17">
        <v>0</v>
      </c>
      <c r="T1526" s="17">
        <v>0</v>
      </c>
      <c r="U1526" s="18"/>
      <c r="V1526" s="18"/>
      <c r="W1526" s="18"/>
      <c r="X1526" s="18"/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321</v>
      </c>
      <c r="E1527" s="17">
        <v>79</v>
      </c>
      <c r="F1527" s="17" t="s">
        <v>838</v>
      </c>
      <c r="G1527" s="18"/>
      <c r="H1527" s="17">
        <v>160804</v>
      </c>
      <c r="I1527" s="17" t="s">
        <v>31</v>
      </c>
      <c r="J1527" s="17" t="s">
        <v>321</v>
      </c>
      <c r="K1527" s="17" t="s">
        <v>322</v>
      </c>
      <c r="L1527" s="17" t="s">
        <v>21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7">
        <v>0</v>
      </c>
      <c r="U1527" s="18"/>
      <c r="V1527" s="18"/>
      <c r="W1527" s="18"/>
      <c r="X1527" s="18"/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321</v>
      </c>
      <c r="E1528" s="17">
        <v>79</v>
      </c>
      <c r="F1528" s="17" t="s">
        <v>838</v>
      </c>
      <c r="G1528" s="18"/>
      <c r="H1528" s="17">
        <v>160804</v>
      </c>
      <c r="I1528" s="17" t="s">
        <v>31</v>
      </c>
      <c r="J1528" s="17" t="s">
        <v>321</v>
      </c>
      <c r="K1528" s="17" t="s">
        <v>322</v>
      </c>
      <c r="L1528" s="17" t="s">
        <v>23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7">
        <v>0</v>
      </c>
      <c r="U1528" s="18"/>
      <c r="V1528" s="18"/>
      <c r="W1528" s="18"/>
      <c r="X1528" s="18"/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321</v>
      </c>
      <c r="E1529" s="17">
        <v>79</v>
      </c>
      <c r="F1529" s="17" t="s">
        <v>838</v>
      </c>
      <c r="G1529" s="18"/>
      <c r="H1529" s="17">
        <v>160804</v>
      </c>
      <c r="I1529" s="17" t="s">
        <v>31</v>
      </c>
      <c r="J1529" s="17" t="s">
        <v>321</v>
      </c>
      <c r="K1529" s="17" t="s">
        <v>322</v>
      </c>
      <c r="L1529" s="17" t="s">
        <v>24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  <c r="S1529" s="17">
        <v>0</v>
      </c>
      <c r="T1529" s="17">
        <v>0</v>
      </c>
      <c r="U1529" s="18"/>
      <c r="V1529" s="18"/>
      <c r="W1529" s="18"/>
      <c r="X1529" s="18"/>
    </row>
    <row r="1530" spans="1:24" ht="15" thickBot="1" x14ac:dyDescent="0.35">
      <c r="A1530" s="17" t="s">
        <v>29</v>
      </c>
      <c r="B1530" s="17" t="s">
        <v>31</v>
      </c>
      <c r="C1530" s="17" t="s">
        <v>295</v>
      </c>
      <c r="D1530" s="17" t="s">
        <v>321</v>
      </c>
      <c r="E1530" s="17">
        <v>79</v>
      </c>
      <c r="F1530" s="17" t="s">
        <v>838</v>
      </c>
      <c r="G1530" s="18"/>
      <c r="H1530" s="17">
        <v>160804</v>
      </c>
      <c r="I1530" s="17" t="s">
        <v>31</v>
      </c>
      <c r="J1530" s="17" t="s">
        <v>321</v>
      </c>
      <c r="K1530" s="17" t="s">
        <v>322</v>
      </c>
      <c r="L1530" s="17" t="s">
        <v>22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7">
        <v>0</v>
      </c>
      <c r="U1530" s="18"/>
      <c r="V1530" s="18"/>
      <c r="W1530" s="18"/>
      <c r="X1530" s="18"/>
    </row>
    <row r="1531" spans="1:24" ht="28.2" thickBot="1" x14ac:dyDescent="0.35">
      <c r="A1531" s="17" t="s">
        <v>29</v>
      </c>
      <c r="B1531" s="17" t="s">
        <v>31</v>
      </c>
      <c r="C1531" s="17" t="s">
        <v>295</v>
      </c>
      <c r="D1531" s="17" t="s">
        <v>321</v>
      </c>
      <c r="E1531" s="17">
        <v>79</v>
      </c>
      <c r="F1531" s="17" t="s">
        <v>838</v>
      </c>
      <c r="G1531" s="18"/>
      <c r="H1531" s="17">
        <v>160804</v>
      </c>
      <c r="I1531" s="17" t="s">
        <v>31</v>
      </c>
      <c r="J1531" s="17" t="s">
        <v>321</v>
      </c>
      <c r="K1531" s="17" t="s">
        <v>322</v>
      </c>
      <c r="L1531" s="17" t="s">
        <v>917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  <c r="S1531" s="17">
        <v>0</v>
      </c>
      <c r="T1531" s="17">
        <v>0</v>
      </c>
      <c r="U1531" s="18"/>
      <c r="V1531" s="18"/>
      <c r="W1531" s="18"/>
      <c r="X1531" s="18"/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321</v>
      </c>
      <c r="E1532" s="17">
        <v>80</v>
      </c>
      <c r="F1532" s="17" t="s">
        <v>323</v>
      </c>
      <c r="G1532" s="18"/>
      <c r="H1532" s="17">
        <v>160804</v>
      </c>
      <c r="I1532" s="17" t="s">
        <v>31</v>
      </c>
      <c r="J1532" s="17" t="s">
        <v>321</v>
      </c>
      <c r="K1532" s="17" t="s">
        <v>322</v>
      </c>
      <c r="L1532" s="17" t="s">
        <v>21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  <c r="S1532" s="17">
        <v>0</v>
      </c>
      <c r="T1532" s="17">
        <v>0</v>
      </c>
      <c r="U1532" s="18"/>
      <c r="V1532" s="18"/>
      <c r="W1532" s="18"/>
      <c r="X1532" s="18"/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321</v>
      </c>
      <c r="E1533" s="17">
        <v>80</v>
      </c>
      <c r="F1533" s="17" t="s">
        <v>323</v>
      </c>
      <c r="G1533" s="18"/>
      <c r="H1533" s="17">
        <v>160804</v>
      </c>
      <c r="I1533" s="17" t="s">
        <v>31</v>
      </c>
      <c r="J1533" s="17" t="s">
        <v>321</v>
      </c>
      <c r="K1533" s="17" t="s">
        <v>322</v>
      </c>
      <c r="L1533" s="17" t="s">
        <v>22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7">
        <v>0</v>
      </c>
      <c r="U1533" s="18"/>
      <c r="V1533" s="18"/>
      <c r="W1533" s="18"/>
      <c r="X1533" s="18"/>
    </row>
    <row r="1534" spans="1:24" ht="15" thickBot="1" x14ac:dyDescent="0.35">
      <c r="A1534" s="17" t="s">
        <v>29</v>
      </c>
      <c r="B1534" s="17" t="s">
        <v>31</v>
      </c>
      <c r="C1534" s="17" t="s">
        <v>295</v>
      </c>
      <c r="D1534" s="17" t="s">
        <v>321</v>
      </c>
      <c r="E1534" s="17">
        <v>80</v>
      </c>
      <c r="F1534" s="17" t="s">
        <v>323</v>
      </c>
      <c r="G1534" s="18"/>
      <c r="H1534" s="17">
        <v>160804</v>
      </c>
      <c r="I1534" s="17" t="s">
        <v>31</v>
      </c>
      <c r="J1534" s="17" t="s">
        <v>321</v>
      </c>
      <c r="K1534" s="17" t="s">
        <v>322</v>
      </c>
      <c r="L1534" s="17" t="s">
        <v>23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  <c r="S1534" s="17">
        <v>0</v>
      </c>
      <c r="T1534" s="17">
        <v>0</v>
      </c>
      <c r="U1534" s="18"/>
      <c r="V1534" s="18"/>
      <c r="W1534" s="18"/>
      <c r="X1534" s="18"/>
    </row>
    <row r="1535" spans="1:24" ht="15" thickBot="1" x14ac:dyDescent="0.35">
      <c r="A1535" s="17" t="s">
        <v>29</v>
      </c>
      <c r="B1535" s="17" t="s">
        <v>31</v>
      </c>
      <c r="C1535" s="17" t="s">
        <v>295</v>
      </c>
      <c r="D1535" s="17" t="s">
        <v>321</v>
      </c>
      <c r="E1535" s="17">
        <v>80</v>
      </c>
      <c r="F1535" s="17" t="s">
        <v>323</v>
      </c>
      <c r="G1535" s="18"/>
      <c r="H1535" s="17">
        <v>160804</v>
      </c>
      <c r="I1535" s="17" t="s">
        <v>31</v>
      </c>
      <c r="J1535" s="17" t="s">
        <v>321</v>
      </c>
      <c r="K1535" s="17" t="s">
        <v>322</v>
      </c>
      <c r="L1535" s="17" t="s">
        <v>24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8"/>
      <c r="V1535" s="18"/>
      <c r="W1535" s="18"/>
      <c r="X1535" s="18"/>
    </row>
    <row r="1536" spans="1:24" ht="28.2" thickBot="1" x14ac:dyDescent="0.35">
      <c r="A1536" s="17" t="s">
        <v>29</v>
      </c>
      <c r="B1536" s="17" t="s">
        <v>31</v>
      </c>
      <c r="C1536" s="17" t="s">
        <v>295</v>
      </c>
      <c r="D1536" s="17" t="s">
        <v>321</v>
      </c>
      <c r="E1536" s="17">
        <v>80</v>
      </c>
      <c r="F1536" s="17" t="s">
        <v>323</v>
      </c>
      <c r="G1536" s="18"/>
      <c r="H1536" s="17">
        <v>160804</v>
      </c>
      <c r="I1536" s="17" t="s">
        <v>31</v>
      </c>
      <c r="J1536" s="17" t="s">
        <v>321</v>
      </c>
      <c r="K1536" s="17" t="s">
        <v>322</v>
      </c>
      <c r="L1536" s="17" t="s">
        <v>917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  <c r="S1536" s="17">
        <v>0</v>
      </c>
      <c r="T1536" s="17">
        <v>0</v>
      </c>
      <c r="U1536" s="18"/>
      <c r="V1536" s="18"/>
      <c r="W1536" s="18"/>
      <c r="X1536" s="18"/>
    </row>
    <row r="1537" spans="1:24" ht="28.2" thickBot="1" x14ac:dyDescent="0.35">
      <c r="A1537" s="17" t="s">
        <v>29</v>
      </c>
      <c r="B1537" s="17" t="s">
        <v>31</v>
      </c>
      <c r="C1537" s="17" t="s">
        <v>295</v>
      </c>
      <c r="D1537" s="17" t="s">
        <v>321</v>
      </c>
      <c r="E1537" s="17">
        <v>81</v>
      </c>
      <c r="F1537" s="17" t="s">
        <v>324</v>
      </c>
      <c r="G1537" s="18"/>
      <c r="H1537" s="17">
        <v>160804</v>
      </c>
      <c r="I1537" s="17" t="s">
        <v>31</v>
      </c>
      <c r="J1537" s="17" t="s">
        <v>321</v>
      </c>
      <c r="K1537" s="17" t="s">
        <v>322</v>
      </c>
      <c r="L1537" s="17" t="s">
        <v>917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7">
        <v>0</v>
      </c>
      <c r="U1537" s="18"/>
      <c r="V1537" s="18"/>
      <c r="W1537" s="18"/>
      <c r="X1537" s="18"/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321</v>
      </c>
      <c r="E1538" s="17">
        <v>81</v>
      </c>
      <c r="F1538" s="17" t="s">
        <v>324</v>
      </c>
      <c r="G1538" s="18"/>
      <c r="H1538" s="17">
        <v>160804</v>
      </c>
      <c r="I1538" s="17" t="s">
        <v>31</v>
      </c>
      <c r="J1538" s="17" t="s">
        <v>321</v>
      </c>
      <c r="K1538" s="17" t="s">
        <v>322</v>
      </c>
      <c r="L1538" s="17" t="s">
        <v>22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  <c r="S1538" s="17">
        <v>0</v>
      </c>
      <c r="T1538" s="17">
        <v>0</v>
      </c>
      <c r="U1538" s="18"/>
      <c r="V1538" s="18"/>
      <c r="W1538" s="18"/>
      <c r="X1538" s="18"/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321</v>
      </c>
      <c r="E1539" s="17">
        <v>81</v>
      </c>
      <c r="F1539" s="17" t="s">
        <v>324</v>
      </c>
      <c r="G1539" s="18"/>
      <c r="H1539" s="17">
        <v>160804</v>
      </c>
      <c r="I1539" s="17" t="s">
        <v>31</v>
      </c>
      <c r="J1539" s="17" t="s">
        <v>321</v>
      </c>
      <c r="K1539" s="17" t="s">
        <v>322</v>
      </c>
      <c r="L1539" s="17" t="s">
        <v>24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7">
        <v>0</v>
      </c>
      <c r="U1539" s="18"/>
      <c r="V1539" s="18"/>
      <c r="W1539" s="18"/>
      <c r="X1539" s="18"/>
    </row>
    <row r="1540" spans="1:24" ht="15" thickBot="1" x14ac:dyDescent="0.35">
      <c r="A1540" s="17" t="s">
        <v>29</v>
      </c>
      <c r="B1540" s="17" t="s">
        <v>31</v>
      </c>
      <c r="C1540" s="17" t="s">
        <v>295</v>
      </c>
      <c r="D1540" s="17" t="s">
        <v>321</v>
      </c>
      <c r="E1540" s="17">
        <v>81</v>
      </c>
      <c r="F1540" s="17" t="s">
        <v>324</v>
      </c>
      <c r="G1540" s="18"/>
      <c r="H1540" s="17">
        <v>160804</v>
      </c>
      <c r="I1540" s="17" t="s">
        <v>31</v>
      </c>
      <c r="J1540" s="17" t="s">
        <v>321</v>
      </c>
      <c r="K1540" s="17" t="s">
        <v>322</v>
      </c>
      <c r="L1540" s="17" t="s">
        <v>23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7">
        <v>0</v>
      </c>
      <c r="U1540" s="18"/>
      <c r="V1540" s="18"/>
      <c r="W1540" s="18"/>
      <c r="X1540" s="18"/>
    </row>
    <row r="1541" spans="1:24" ht="15" thickBot="1" x14ac:dyDescent="0.35">
      <c r="A1541" s="17" t="s">
        <v>29</v>
      </c>
      <c r="B1541" s="17" t="s">
        <v>31</v>
      </c>
      <c r="C1541" s="17" t="s">
        <v>295</v>
      </c>
      <c r="D1541" s="17" t="s">
        <v>321</v>
      </c>
      <c r="E1541" s="17">
        <v>81</v>
      </c>
      <c r="F1541" s="17" t="s">
        <v>324</v>
      </c>
      <c r="G1541" s="18"/>
      <c r="H1541" s="17">
        <v>160804</v>
      </c>
      <c r="I1541" s="17" t="s">
        <v>31</v>
      </c>
      <c r="J1541" s="17" t="s">
        <v>321</v>
      </c>
      <c r="K1541" s="17" t="s">
        <v>322</v>
      </c>
      <c r="L1541" s="17" t="s">
        <v>21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  <c r="S1541" s="17">
        <v>0</v>
      </c>
      <c r="T1541" s="17">
        <v>0</v>
      </c>
      <c r="U1541" s="18"/>
      <c r="V1541" s="18"/>
      <c r="W1541" s="18"/>
      <c r="X1541" s="18"/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321</v>
      </c>
      <c r="E1542" s="17">
        <v>82</v>
      </c>
      <c r="F1542" s="17" t="s">
        <v>325</v>
      </c>
      <c r="G1542" s="18"/>
      <c r="H1542" s="17">
        <v>160801</v>
      </c>
      <c r="I1542" s="17" t="s">
        <v>31</v>
      </c>
      <c r="J1542" s="17" t="s">
        <v>321</v>
      </c>
      <c r="K1542" s="17" t="s">
        <v>321</v>
      </c>
      <c r="L1542" s="17" t="s">
        <v>21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7">
        <v>0</v>
      </c>
      <c r="U1542" s="18"/>
      <c r="V1542" s="18"/>
      <c r="W1542" s="18"/>
      <c r="X1542" s="18"/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321</v>
      </c>
      <c r="E1543" s="17">
        <v>82</v>
      </c>
      <c r="F1543" s="17" t="s">
        <v>325</v>
      </c>
      <c r="G1543" s="18"/>
      <c r="H1543" s="17">
        <v>160801</v>
      </c>
      <c r="I1543" s="17" t="s">
        <v>31</v>
      </c>
      <c r="J1543" s="17" t="s">
        <v>321</v>
      </c>
      <c r="K1543" s="17" t="s">
        <v>321</v>
      </c>
      <c r="L1543" s="17" t="s">
        <v>23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  <c r="S1543" s="17">
        <v>0</v>
      </c>
      <c r="T1543" s="17">
        <v>0</v>
      </c>
      <c r="U1543" s="18"/>
      <c r="V1543" s="18"/>
      <c r="W1543" s="18"/>
      <c r="X1543" s="18"/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321</v>
      </c>
      <c r="E1544" s="17">
        <v>82</v>
      </c>
      <c r="F1544" s="17" t="s">
        <v>325</v>
      </c>
      <c r="G1544" s="18"/>
      <c r="H1544" s="17">
        <v>160801</v>
      </c>
      <c r="I1544" s="17" t="s">
        <v>31</v>
      </c>
      <c r="J1544" s="17" t="s">
        <v>321</v>
      </c>
      <c r="K1544" s="17" t="s">
        <v>321</v>
      </c>
      <c r="L1544" s="17" t="s">
        <v>22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  <c r="S1544" s="17">
        <v>0</v>
      </c>
      <c r="T1544" s="17">
        <v>0</v>
      </c>
      <c r="U1544" s="18"/>
      <c r="V1544" s="18"/>
      <c r="W1544" s="18"/>
      <c r="X1544" s="18"/>
    </row>
    <row r="1545" spans="1:24" ht="28.2" thickBot="1" x14ac:dyDescent="0.35">
      <c r="A1545" s="17" t="s">
        <v>29</v>
      </c>
      <c r="B1545" s="17" t="s">
        <v>31</v>
      </c>
      <c r="C1545" s="17" t="s">
        <v>295</v>
      </c>
      <c r="D1545" s="17" t="s">
        <v>321</v>
      </c>
      <c r="E1545" s="17">
        <v>82</v>
      </c>
      <c r="F1545" s="17" t="s">
        <v>325</v>
      </c>
      <c r="G1545" s="18"/>
      <c r="H1545" s="17">
        <v>160801</v>
      </c>
      <c r="I1545" s="17" t="s">
        <v>31</v>
      </c>
      <c r="J1545" s="17" t="s">
        <v>321</v>
      </c>
      <c r="K1545" s="17" t="s">
        <v>321</v>
      </c>
      <c r="L1545" s="17" t="s">
        <v>917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  <c r="S1545" s="17">
        <v>0</v>
      </c>
      <c r="T1545" s="17">
        <v>0</v>
      </c>
      <c r="U1545" s="18"/>
      <c r="V1545" s="18"/>
      <c r="W1545" s="18"/>
      <c r="X1545" s="18"/>
    </row>
    <row r="1546" spans="1:24" ht="15" thickBot="1" x14ac:dyDescent="0.35">
      <c r="A1546" s="17" t="s">
        <v>29</v>
      </c>
      <c r="B1546" s="17" t="s">
        <v>31</v>
      </c>
      <c r="C1546" s="17" t="s">
        <v>295</v>
      </c>
      <c r="D1546" s="17" t="s">
        <v>321</v>
      </c>
      <c r="E1546" s="17">
        <v>82</v>
      </c>
      <c r="F1546" s="17" t="s">
        <v>325</v>
      </c>
      <c r="G1546" s="18"/>
      <c r="H1546" s="17">
        <v>160801</v>
      </c>
      <c r="I1546" s="17" t="s">
        <v>31</v>
      </c>
      <c r="J1546" s="17" t="s">
        <v>321</v>
      </c>
      <c r="K1546" s="17" t="s">
        <v>321</v>
      </c>
      <c r="L1546" s="17" t="s">
        <v>24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  <c r="S1546" s="17">
        <v>0</v>
      </c>
      <c r="T1546" s="17">
        <v>0</v>
      </c>
      <c r="U1546" s="18"/>
      <c r="V1546" s="18"/>
      <c r="W1546" s="18"/>
      <c r="X1546" s="18"/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321</v>
      </c>
      <c r="E1547" s="17">
        <v>83</v>
      </c>
      <c r="F1547" s="17" t="s">
        <v>326</v>
      </c>
      <c r="G1547" s="18"/>
      <c r="H1547" s="17">
        <v>160801</v>
      </c>
      <c r="I1547" s="17" t="s">
        <v>31</v>
      </c>
      <c r="J1547" s="17" t="s">
        <v>321</v>
      </c>
      <c r="K1547" s="17" t="s">
        <v>321</v>
      </c>
      <c r="L1547" s="17" t="s">
        <v>21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  <c r="S1547" s="17">
        <v>0</v>
      </c>
      <c r="T1547" s="17">
        <v>0</v>
      </c>
      <c r="U1547" s="18"/>
      <c r="V1547" s="18"/>
      <c r="W1547" s="18"/>
      <c r="X1547" s="18"/>
    </row>
    <row r="1548" spans="1:24" ht="15" thickBot="1" x14ac:dyDescent="0.35">
      <c r="A1548" s="17" t="s">
        <v>29</v>
      </c>
      <c r="B1548" s="17" t="s">
        <v>31</v>
      </c>
      <c r="C1548" s="17" t="s">
        <v>295</v>
      </c>
      <c r="D1548" s="17" t="s">
        <v>321</v>
      </c>
      <c r="E1548" s="17">
        <v>83</v>
      </c>
      <c r="F1548" s="17" t="s">
        <v>326</v>
      </c>
      <c r="G1548" s="18"/>
      <c r="H1548" s="17">
        <v>160801</v>
      </c>
      <c r="I1548" s="17" t="s">
        <v>31</v>
      </c>
      <c r="J1548" s="17" t="s">
        <v>321</v>
      </c>
      <c r="K1548" s="17" t="s">
        <v>321</v>
      </c>
      <c r="L1548" s="17" t="s">
        <v>22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  <c r="S1548" s="17">
        <v>0</v>
      </c>
      <c r="T1548" s="17">
        <v>0</v>
      </c>
      <c r="U1548" s="18"/>
      <c r="V1548" s="18"/>
      <c r="W1548" s="18"/>
      <c r="X1548" s="18"/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321</v>
      </c>
      <c r="E1549" s="17">
        <v>83</v>
      </c>
      <c r="F1549" s="17" t="s">
        <v>326</v>
      </c>
      <c r="G1549" s="18"/>
      <c r="H1549" s="17">
        <v>160801</v>
      </c>
      <c r="I1549" s="17" t="s">
        <v>31</v>
      </c>
      <c r="J1549" s="17" t="s">
        <v>321</v>
      </c>
      <c r="K1549" s="17" t="s">
        <v>321</v>
      </c>
      <c r="L1549" s="17" t="s">
        <v>23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  <c r="S1549" s="17">
        <v>0</v>
      </c>
      <c r="T1549" s="17">
        <v>0</v>
      </c>
      <c r="U1549" s="18"/>
      <c r="V1549" s="18"/>
      <c r="W1549" s="18"/>
      <c r="X1549" s="18"/>
    </row>
    <row r="1550" spans="1:24" ht="15" thickBot="1" x14ac:dyDescent="0.35">
      <c r="A1550" s="17" t="s">
        <v>29</v>
      </c>
      <c r="B1550" s="17" t="s">
        <v>31</v>
      </c>
      <c r="C1550" s="17" t="s">
        <v>295</v>
      </c>
      <c r="D1550" s="17" t="s">
        <v>321</v>
      </c>
      <c r="E1550" s="17">
        <v>83</v>
      </c>
      <c r="F1550" s="17" t="s">
        <v>326</v>
      </c>
      <c r="G1550" s="18"/>
      <c r="H1550" s="17">
        <v>160801</v>
      </c>
      <c r="I1550" s="17" t="s">
        <v>31</v>
      </c>
      <c r="J1550" s="17" t="s">
        <v>321</v>
      </c>
      <c r="K1550" s="17" t="s">
        <v>321</v>
      </c>
      <c r="L1550" s="17" t="s">
        <v>24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  <c r="S1550" s="17">
        <v>0</v>
      </c>
      <c r="T1550" s="17">
        <v>0</v>
      </c>
      <c r="U1550" s="18"/>
      <c r="V1550" s="18"/>
      <c r="W1550" s="18"/>
      <c r="X1550" s="18"/>
    </row>
    <row r="1551" spans="1:24" ht="28.2" thickBot="1" x14ac:dyDescent="0.35">
      <c r="A1551" s="17" t="s">
        <v>29</v>
      </c>
      <c r="B1551" s="17" t="s">
        <v>31</v>
      </c>
      <c r="C1551" s="17" t="s">
        <v>295</v>
      </c>
      <c r="D1551" s="17" t="s">
        <v>321</v>
      </c>
      <c r="E1551" s="17">
        <v>83</v>
      </c>
      <c r="F1551" s="17" t="s">
        <v>326</v>
      </c>
      <c r="G1551" s="18"/>
      <c r="H1551" s="17">
        <v>160801</v>
      </c>
      <c r="I1551" s="17" t="s">
        <v>31</v>
      </c>
      <c r="J1551" s="17" t="s">
        <v>321</v>
      </c>
      <c r="K1551" s="17" t="s">
        <v>321</v>
      </c>
      <c r="L1551" s="17" t="s">
        <v>917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  <c r="S1551" s="17">
        <v>0</v>
      </c>
      <c r="T1551" s="17">
        <v>0</v>
      </c>
      <c r="U1551" s="18"/>
      <c r="V1551" s="18"/>
      <c r="W1551" s="18"/>
      <c r="X1551" s="18"/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321</v>
      </c>
      <c r="E1552" s="17">
        <v>84</v>
      </c>
      <c r="F1552" s="17" t="s">
        <v>327</v>
      </c>
      <c r="G1552" s="18"/>
      <c r="H1552" s="17">
        <v>160801</v>
      </c>
      <c r="I1552" s="17" t="s">
        <v>31</v>
      </c>
      <c r="J1552" s="17" t="s">
        <v>321</v>
      </c>
      <c r="K1552" s="17" t="s">
        <v>321</v>
      </c>
      <c r="L1552" s="17" t="s">
        <v>23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  <c r="S1552" s="17">
        <v>0</v>
      </c>
      <c r="T1552" s="17">
        <v>0</v>
      </c>
      <c r="U1552" s="18"/>
      <c r="V1552" s="18"/>
      <c r="W1552" s="18"/>
      <c r="X1552" s="18"/>
    </row>
    <row r="1553" spans="1:24" ht="15" thickBot="1" x14ac:dyDescent="0.35">
      <c r="A1553" s="17" t="s">
        <v>29</v>
      </c>
      <c r="B1553" s="17" t="s">
        <v>31</v>
      </c>
      <c r="C1553" s="17" t="s">
        <v>295</v>
      </c>
      <c r="D1553" s="17" t="s">
        <v>321</v>
      </c>
      <c r="E1553" s="17">
        <v>84</v>
      </c>
      <c r="F1553" s="17" t="s">
        <v>327</v>
      </c>
      <c r="G1553" s="18"/>
      <c r="H1553" s="17">
        <v>160801</v>
      </c>
      <c r="I1553" s="17" t="s">
        <v>31</v>
      </c>
      <c r="J1553" s="17" t="s">
        <v>321</v>
      </c>
      <c r="K1553" s="17" t="s">
        <v>321</v>
      </c>
      <c r="L1553" s="17" t="s">
        <v>21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7">
        <v>0</v>
      </c>
      <c r="U1553" s="18"/>
      <c r="V1553" s="18"/>
      <c r="W1553" s="18"/>
      <c r="X1553" s="18"/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321</v>
      </c>
      <c r="E1554" s="17">
        <v>84</v>
      </c>
      <c r="F1554" s="17" t="s">
        <v>327</v>
      </c>
      <c r="G1554" s="18"/>
      <c r="H1554" s="17">
        <v>160801</v>
      </c>
      <c r="I1554" s="17" t="s">
        <v>31</v>
      </c>
      <c r="J1554" s="17" t="s">
        <v>321</v>
      </c>
      <c r="K1554" s="17" t="s">
        <v>321</v>
      </c>
      <c r="L1554" s="17" t="s">
        <v>22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7">
        <v>0</v>
      </c>
      <c r="U1554" s="18"/>
      <c r="V1554" s="18"/>
      <c r="W1554" s="18"/>
      <c r="X1554" s="18"/>
    </row>
    <row r="1555" spans="1:24" ht="28.2" thickBot="1" x14ac:dyDescent="0.35">
      <c r="A1555" s="17" t="s">
        <v>29</v>
      </c>
      <c r="B1555" s="17" t="s">
        <v>31</v>
      </c>
      <c r="C1555" s="17" t="s">
        <v>295</v>
      </c>
      <c r="D1555" s="17" t="s">
        <v>321</v>
      </c>
      <c r="E1555" s="17">
        <v>84</v>
      </c>
      <c r="F1555" s="17" t="s">
        <v>327</v>
      </c>
      <c r="G1555" s="18"/>
      <c r="H1555" s="17">
        <v>160801</v>
      </c>
      <c r="I1555" s="17" t="s">
        <v>31</v>
      </c>
      <c r="J1555" s="17" t="s">
        <v>321</v>
      </c>
      <c r="K1555" s="17" t="s">
        <v>321</v>
      </c>
      <c r="L1555" s="17" t="s">
        <v>917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7">
        <v>0</v>
      </c>
      <c r="U1555" s="18"/>
      <c r="V1555" s="18"/>
      <c r="W1555" s="18"/>
      <c r="X1555" s="18"/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321</v>
      </c>
      <c r="E1556" s="17">
        <v>84</v>
      </c>
      <c r="F1556" s="17" t="s">
        <v>327</v>
      </c>
      <c r="G1556" s="18"/>
      <c r="H1556" s="17">
        <v>160801</v>
      </c>
      <c r="I1556" s="17" t="s">
        <v>31</v>
      </c>
      <c r="J1556" s="17" t="s">
        <v>321</v>
      </c>
      <c r="K1556" s="17" t="s">
        <v>321</v>
      </c>
      <c r="L1556" s="17" t="s">
        <v>24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8"/>
      <c r="V1556" s="18"/>
      <c r="W1556" s="18"/>
      <c r="X1556" s="18"/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321</v>
      </c>
      <c r="E1557" s="17">
        <v>85</v>
      </c>
      <c r="F1557" s="17" t="s">
        <v>839</v>
      </c>
      <c r="G1557" s="18"/>
      <c r="H1557" s="17">
        <v>160802</v>
      </c>
      <c r="I1557" s="17" t="s">
        <v>31</v>
      </c>
      <c r="J1557" s="17" t="s">
        <v>321</v>
      </c>
      <c r="K1557" s="17" t="s">
        <v>328</v>
      </c>
      <c r="L1557" s="17" t="s">
        <v>21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  <c r="S1557" s="17">
        <v>0</v>
      </c>
      <c r="T1557" s="17">
        <v>0</v>
      </c>
      <c r="U1557" s="18"/>
      <c r="V1557" s="18"/>
      <c r="W1557" s="18"/>
      <c r="X1557" s="18"/>
    </row>
    <row r="1558" spans="1:24" ht="15" thickBot="1" x14ac:dyDescent="0.35">
      <c r="A1558" s="17" t="s">
        <v>29</v>
      </c>
      <c r="B1558" s="17" t="s">
        <v>31</v>
      </c>
      <c r="C1558" s="17" t="s">
        <v>295</v>
      </c>
      <c r="D1558" s="17" t="s">
        <v>321</v>
      </c>
      <c r="E1558" s="17">
        <v>85</v>
      </c>
      <c r="F1558" s="17" t="s">
        <v>839</v>
      </c>
      <c r="G1558" s="18"/>
      <c r="H1558" s="17">
        <v>160802</v>
      </c>
      <c r="I1558" s="17" t="s">
        <v>31</v>
      </c>
      <c r="J1558" s="17" t="s">
        <v>321</v>
      </c>
      <c r="K1558" s="17" t="s">
        <v>328</v>
      </c>
      <c r="L1558" s="17" t="s">
        <v>22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7">
        <v>0</v>
      </c>
      <c r="U1558" s="18"/>
      <c r="V1558" s="18"/>
      <c r="W1558" s="18"/>
      <c r="X1558" s="18"/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321</v>
      </c>
      <c r="E1559" s="17">
        <v>85</v>
      </c>
      <c r="F1559" s="17" t="s">
        <v>839</v>
      </c>
      <c r="G1559" s="18"/>
      <c r="H1559" s="17">
        <v>160802</v>
      </c>
      <c r="I1559" s="17" t="s">
        <v>31</v>
      </c>
      <c r="J1559" s="17" t="s">
        <v>321</v>
      </c>
      <c r="K1559" s="17" t="s">
        <v>328</v>
      </c>
      <c r="L1559" s="17" t="s">
        <v>23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7">
        <v>0</v>
      </c>
      <c r="T1559" s="17">
        <v>0</v>
      </c>
      <c r="U1559" s="18"/>
      <c r="V1559" s="18"/>
      <c r="W1559" s="18"/>
      <c r="X1559" s="18"/>
    </row>
    <row r="1560" spans="1:24" ht="15" thickBot="1" x14ac:dyDescent="0.35">
      <c r="A1560" s="17" t="s">
        <v>29</v>
      </c>
      <c r="B1560" s="17" t="s">
        <v>31</v>
      </c>
      <c r="C1560" s="17" t="s">
        <v>295</v>
      </c>
      <c r="D1560" s="17" t="s">
        <v>321</v>
      </c>
      <c r="E1560" s="17">
        <v>85</v>
      </c>
      <c r="F1560" s="17" t="s">
        <v>839</v>
      </c>
      <c r="G1560" s="18"/>
      <c r="H1560" s="17">
        <v>160802</v>
      </c>
      <c r="I1560" s="17" t="s">
        <v>31</v>
      </c>
      <c r="J1560" s="17" t="s">
        <v>321</v>
      </c>
      <c r="K1560" s="17" t="s">
        <v>328</v>
      </c>
      <c r="L1560" s="17" t="s">
        <v>24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  <c r="S1560" s="17">
        <v>0</v>
      </c>
      <c r="T1560" s="17">
        <v>0</v>
      </c>
      <c r="U1560" s="18"/>
      <c r="V1560" s="18"/>
      <c r="W1560" s="18"/>
      <c r="X1560" s="18"/>
    </row>
    <row r="1561" spans="1:24" ht="28.2" thickBot="1" x14ac:dyDescent="0.35">
      <c r="A1561" s="17" t="s">
        <v>29</v>
      </c>
      <c r="B1561" s="17" t="s">
        <v>31</v>
      </c>
      <c r="C1561" s="17" t="s">
        <v>295</v>
      </c>
      <c r="D1561" s="17" t="s">
        <v>321</v>
      </c>
      <c r="E1561" s="17">
        <v>85</v>
      </c>
      <c r="F1561" s="17" t="s">
        <v>839</v>
      </c>
      <c r="G1561" s="18"/>
      <c r="H1561" s="17">
        <v>160802</v>
      </c>
      <c r="I1561" s="17" t="s">
        <v>31</v>
      </c>
      <c r="J1561" s="17" t="s">
        <v>321</v>
      </c>
      <c r="K1561" s="17" t="s">
        <v>328</v>
      </c>
      <c r="L1561" s="17" t="s">
        <v>917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7">
        <v>0</v>
      </c>
      <c r="U1561" s="18"/>
      <c r="V1561" s="18"/>
      <c r="W1561" s="18"/>
      <c r="X1561" s="18"/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321</v>
      </c>
      <c r="E1562" s="17">
        <v>86</v>
      </c>
      <c r="F1562" s="17" t="s">
        <v>329</v>
      </c>
      <c r="G1562" s="18"/>
      <c r="H1562" s="17">
        <v>160802</v>
      </c>
      <c r="I1562" s="17" t="s">
        <v>31</v>
      </c>
      <c r="J1562" s="17" t="s">
        <v>321</v>
      </c>
      <c r="K1562" s="17" t="s">
        <v>328</v>
      </c>
      <c r="L1562" s="17" t="s">
        <v>22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7">
        <v>0</v>
      </c>
      <c r="U1562" s="18"/>
      <c r="V1562" s="18"/>
      <c r="W1562" s="18"/>
      <c r="X1562" s="18"/>
    </row>
    <row r="1563" spans="1:24" ht="15" thickBot="1" x14ac:dyDescent="0.35">
      <c r="A1563" s="17" t="s">
        <v>29</v>
      </c>
      <c r="B1563" s="17" t="s">
        <v>31</v>
      </c>
      <c r="C1563" s="17" t="s">
        <v>295</v>
      </c>
      <c r="D1563" s="17" t="s">
        <v>321</v>
      </c>
      <c r="E1563" s="17">
        <v>86</v>
      </c>
      <c r="F1563" s="17" t="s">
        <v>329</v>
      </c>
      <c r="G1563" s="18"/>
      <c r="H1563" s="17">
        <v>160802</v>
      </c>
      <c r="I1563" s="17" t="s">
        <v>31</v>
      </c>
      <c r="J1563" s="17" t="s">
        <v>321</v>
      </c>
      <c r="K1563" s="17" t="s">
        <v>328</v>
      </c>
      <c r="L1563" s="17" t="s">
        <v>23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8"/>
      <c r="V1563" s="18"/>
      <c r="W1563" s="18"/>
      <c r="X1563" s="18"/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321</v>
      </c>
      <c r="E1564" s="17">
        <v>86</v>
      </c>
      <c r="F1564" s="17" t="s">
        <v>329</v>
      </c>
      <c r="G1564" s="18"/>
      <c r="H1564" s="17">
        <v>160802</v>
      </c>
      <c r="I1564" s="17" t="s">
        <v>31</v>
      </c>
      <c r="J1564" s="17" t="s">
        <v>321</v>
      </c>
      <c r="K1564" s="17" t="s">
        <v>328</v>
      </c>
      <c r="L1564" s="17" t="s">
        <v>24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  <c r="S1564" s="17">
        <v>0</v>
      </c>
      <c r="T1564" s="17">
        <v>0</v>
      </c>
      <c r="U1564" s="18"/>
      <c r="V1564" s="18"/>
      <c r="W1564" s="18"/>
      <c r="X1564" s="18"/>
    </row>
    <row r="1565" spans="1:24" ht="15" thickBot="1" x14ac:dyDescent="0.35">
      <c r="A1565" s="17" t="s">
        <v>29</v>
      </c>
      <c r="B1565" s="17" t="s">
        <v>31</v>
      </c>
      <c r="C1565" s="17" t="s">
        <v>295</v>
      </c>
      <c r="D1565" s="17" t="s">
        <v>321</v>
      </c>
      <c r="E1565" s="17">
        <v>86</v>
      </c>
      <c r="F1565" s="17" t="s">
        <v>329</v>
      </c>
      <c r="G1565" s="18"/>
      <c r="H1565" s="17">
        <v>160802</v>
      </c>
      <c r="I1565" s="17" t="s">
        <v>31</v>
      </c>
      <c r="J1565" s="17" t="s">
        <v>321</v>
      </c>
      <c r="K1565" s="17" t="s">
        <v>328</v>
      </c>
      <c r="L1565" s="17" t="s">
        <v>21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7">
        <v>0</v>
      </c>
      <c r="U1565" s="18"/>
      <c r="V1565" s="18"/>
      <c r="W1565" s="18"/>
      <c r="X1565" s="18"/>
    </row>
    <row r="1566" spans="1:24" ht="28.2" thickBot="1" x14ac:dyDescent="0.35">
      <c r="A1566" s="17" t="s">
        <v>29</v>
      </c>
      <c r="B1566" s="17" t="s">
        <v>31</v>
      </c>
      <c r="C1566" s="17" t="s">
        <v>295</v>
      </c>
      <c r="D1566" s="17" t="s">
        <v>321</v>
      </c>
      <c r="E1566" s="17">
        <v>86</v>
      </c>
      <c r="F1566" s="17" t="s">
        <v>329</v>
      </c>
      <c r="G1566" s="18"/>
      <c r="H1566" s="17">
        <v>160802</v>
      </c>
      <c r="I1566" s="17" t="s">
        <v>31</v>
      </c>
      <c r="J1566" s="17" t="s">
        <v>321</v>
      </c>
      <c r="K1566" s="17" t="s">
        <v>328</v>
      </c>
      <c r="L1566" s="17" t="s">
        <v>917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  <c r="S1566" s="17">
        <v>0</v>
      </c>
      <c r="T1566" s="17">
        <v>0</v>
      </c>
      <c r="U1566" s="18"/>
      <c r="V1566" s="18"/>
      <c r="W1566" s="18"/>
      <c r="X1566" s="18"/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321</v>
      </c>
      <c r="E1567" s="17">
        <v>87</v>
      </c>
      <c r="F1567" s="17" t="s">
        <v>840</v>
      </c>
      <c r="G1567" s="18"/>
      <c r="H1567" s="17">
        <v>160803</v>
      </c>
      <c r="I1567" s="17" t="s">
        <v>31</v>
      </c>
      <c r="J1567" s="17" t="s">
        <v>321</v>
      </c>
      <c r="K1567" s="17" t="s">
        <v>330</v>
      </c>
      <c r="L1567" s="17" t="s">
        <v>22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  <c r="S1567" s="17">
        <v>0</v>
      </c>
      <c r="T1567" s="17">
        <v>0</v>
      </c>
      <c r="U1567" s="18"/>
      <c r="V1567" s="18"/>
      <c r="W1567" s="18"/>
      <c r="X1567" s="18"/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321</v>
      </c>
      <c r="E1568" s="17">
        <v>87</v>
      </c>
      <c r="F1568" s="17" t="s">
        <v>840</v>
      </c>
      <c r="G1568" s="18"/>
      <c r="H1568" s="17">
        <v>160803</v>
      </c>
      <c r="I1568" s="17" t="s">
        <v>31</v>
      </c>
      <c r="J1568" s="17" t="s">
        <v>321</v>
      </c>
      <c r="K1568" s="17" t="s">
        <v>330</v>
      </c>
      <c r="L1568" s="17" t="s">
        <v>23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7">
        <v>0</v>
      </c>
      <c r="U1568" s="18"/>
      <c r="V1568" s="18"/>
      <c r="W1568" s="18"/>
      <c r="X1568" s="18"/>
    </row>
    <row r="1569" spans="1:24" ht="15" thickBot="1" x14ac:dyDescent="0.35">
      <c r="A1569" s="17" t="s">
        <v>29</v>
      </c>
      <c r="B1569" s="17" t="s">
        <v>31</v>
      </c>
      <c r="C1569" s="17" t="s">
        <v>295</v>
      </c>
      <c r="D1569" s="17" t="s">
        <v>321</v>
      </c>
      <c r="E1569" s="17">
        <v>87</v>
      </c>
      <c r="F1569" s="17" t="s">
        <v>840</v>
      </c>
      <c r="G1569" s="18"/>
      <c r="H1569" s="17">
        <v>160803</v>
      </c>
      <c r="I1569" s="17" t="s">
        <v>31</v>
      </c>
      <c r="J1569" s="17" t="s">
        <v>321</v>
      </c>
      <c r="K1569" s="17" t="s">
        <v>330</v>
      </c>
      <c r="L1569" s="17" t="s">
        <v>24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  <c r="S1569" s="17">
        <v>0</v>
      </c>
      <c r="T1569" s="17">
        <v>0</v>
      </c>
      <c r="U1569" s="18"/>
      <c r="V1569" s="18"/>
      <c r="W1569" s="18"/>
      <c r="X1569" s="18"/>
    </row>
    <row r="1570" spans="1:24" ht="28.2" thickBot="1" x14ac:dyDescent="0.35">
      <c r="A1570" s="17" t="s">
        <v>29</v>
      </c>
      <c r="B1570" s="17" t="s">
        <v>31</v>
      </c>
      <c r="C1570" s="17" t="s">
        <v>295</v>
      </c>
      <c r="D1570" s="17" t="s">
        <v>321</v>
      </c>
      <c r="E1570" s="17">
        <v>87</v>
      </c>
      <c r="F1570" s="17" t="s">
        <v>840</v>
      </c>
      <c r="G1570" s="18"/>
      <c r="H1570" s="17">
        <v>160803</v>
      </c>
      <c r="I1570" s="17" t="s">
        <v>31</v>
      </c>
      <c r="J1570" s="17" t="s">
        <v>321</v>
      </c>
      <c r="K1570" s="17" t="s">
        <v>330</v>
      </c>
      <c r="L1570" s="17" t="s">
        <v>917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7">
        <v>0</v>
      </c>
      <c r="T1570" s="17">
        <v>0</v>
      </c>
      <c r="U1570" s="18"/>
      <c r="V1570" s="18"/>
      <c r="W1570" s="18"/>
      <c r="X1570" s="18"/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321</v>
      </c>
      <c r="E1571" s="17">
        <v>87</v>
      </c>
      <c r="F1571" s="17" t="s">
        <v>840</v>
      </c>
      <c r="G1571" s="18"/>
      <c r="H1571" s="17">
        <v>160803</v>
      </c>
      <c r="I1571" s="17" t="s">
        <v>31</v>
      </c>
      <c r="J1571" s="17" t="s">
        <v>321</v>
      </c>
      <c r="K1571" s="17" t="s">
        <v>330</v>
      </c>
      <c r="L1571" s="17" t="s">
        <v>21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  <c r="S1571" s="17">
        <v>0</v>
      </c>
      <c r="T1571" s="17">
        <v>0</v>
      </c>
      <c r="U1571" s="18"/>
      <c r="V1571" s="18"/>
      <c r="W1571" s="18"/>
      <c r="X1571" s="18"/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321</v>
      </c>
      <c r="E1572" s="17">
        <v>88</v>
      </c>
      <c r="F1572" s="17" t="s">
        <v>841</v>
      </c>
      <c r="G1572" s="18"/>
      <c r="H1572" s="17">
        <v>160803</v>
      </c>
      <c r="I1572" s="17" t="s">
        <v>31</v>
      </c>
      <c r="J1572" s="17" t="s">
        <v>321</v>
      </c>
      <c r="K1572" s="17" t="s">
        <v>330</v>
      </c>
      <c r="L1572" s="17" t="s">
        <v>21</v>
      </c>
      <c r="M1572" s="17">
        <v>0</v>
      </c>
      <c r="N1572" s="17">
        <v>0</v>
      </c>
      <c r="O1572" s="17">
        <v>0</v>
      </c>
      <c r="P1572" s="17">
        <v>10</v>
      </c>
      <c r="Q1572" s="17">
        <v>0</v>
      </c>
      <c r="R1572" s="17">
        <v>0</v>
      </c>
      <c r="S1572" s="17">
        <v>0</v>
      </c>
      <c r="T1572" s="17">
        <v>0</v>
      </c>
      <c r="U1572" s="18"/>
      <c r="V1572" s="18"/>
      <c r="W1572" s="18"/>
      <c r="X1572" s="18"/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321</v>
      </c>
      <c r="E1573" s="17">
        <v>88</v>
      </c>
      <c r="F1573" s="17" t="s">
        <v>841</v>
      </c>
      <c r="G1573" s="18"/>
      <c r="H1573" s="17">
        <v>160803</v>
      </c>
      <c r="I1573" s="17" t="s">
        <v>31</v>
      </c>
      <c r="J1573" s="17" t="s">
        <v>321</v>
      </c>
      <c r="K1573" s="17" t="s">
        <v>330</v>
      </c>
      <c r="L1573" s="17" t="s">
        <v>24</v>
      </c>
      <c r="M1573" s="17">
        <v>0</v>
      </c>
      <c r="N1573" s="17">
        <v>0</v>
      </c>
      <c r="O1573" s="17">
        <v>0</v>
      </c>
      <c r="P1573" s="17">
        <v>208</v>
      </c>
      <c r="Q1573" s="17">
        <v>0</v>
      </c>
      <c r="R1573" s="17">
        <v>0</v>
      </c>
      <c r="S1573" s="17">
        <v>0</v>
      </c>
      <c r="T1573" s="17">
        <v>0</v>
      </c>
      <c r="U1573" s="18"/>
      <c r="V1573" s="18"/>
      <c r="W1573" s="18"/>
      <c r="X1573" s="18"/>
    </row>
    <row r="1574" spans="1:24" ht="15" thickBot="1" x14ac:dyDescent="0.35">
      <c r="A1574" s="17" t="s">
        <v>29</v>
      </c>
      <c r="B1574" s="17" t="s">
        <v>31</v>
      </c>
      <c r="C1574" s="17" t="s">
        <v>295</v>
      </c>
      <c r="D1574" s="17" t="s">
        <v>321</v>
      </c>
      <c r="E1574" s="17">
        <v>88</v>
      </c>
      <c r="F1574" s="17" t="s">
        <v>841</v>
      </c>
      <c r="G1574" s="18"/>
      <c r="H1574" s="17">
        <v>160803</v>
      </c>
      <c r="I1574" s="17" t="s">
        <v>31</v>
      </c>
      <c r="J1574" s="17" t="s">
        <v>321</v>
      </c>
      <c r="K1574" s="17" t="s">
        <v>330</v>
      </c>
      <c r="L1574" s="17" t="s">
        <v>23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7">
        <v>0</v>
      </c>
      <c r="U1574" s="18"/>
      <c r="V1574" s="18"/>
      <c r="W1574" s="18"/>
      <c r="X1574" s="18"/>
    </row>
    <row r="1575" spans="1:24" ht="28.2" thickBot="1" x14ac:dyDescent="0.35">
      <c r="A1575" s="17" t="s">
        <v>29</v>
      </c>
      <c r="B1575" s="17" t="s">
        <v>31</v>
      </c>
      <c r="C1575" s="17" t="s">
        <v>295</v>
      </c>
      <c r="D1575" s="17" t="s">
        <v>321</v>
      </c>
      <c r="E1575" s="17">
        <v>88</v>
      </c>
      <c r="F1575" s="17" t="s">
        <v>841</v>
      </c>
      <c r="G1575" s="18"/>
      <c r="H1575" s="17">
        <v>160803</v>
      </c>
      <c r="I1575" s="17" t="s">
        <v>31</v>
      </c>
      <c r="J1575" s="17" t="s">
        <v>321</v>
      </c>
      <c r="K1575" s="17" t="s">
        <v>330</v>
      </c>
      <c r="L1575" s="17" t="s">
        <v>917</v>
      </c>
      <c r="M1575" s="17">
        <v>0</v>
      </c>
      <c r="N1575" s="17">
        <v>0</v>
      </c>
      <c r="O1575" s="17">
        <v>0</v>
      </c>
      <c r="P1575" s="17">
        <v>0</v>
      </c>
      <c r="Q1575" s="17">
        <v>0</v>
      </c>
      <c r="R1575" s="17">
        <v>0</v>
      </c>
      <c r="S1575" s="17">
        <v>0</v>
      </c>
      <c r="T1575" s="17">
        <v>0</v>
      </c>
      <c r="U1575" s="18"/>
      <c r="V1575" s="18"/>
      <c r="W1575" s="18"/>
      <c r="X1575" s="18"/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321</v>
      </c>
      <c r="E1576" s="17">
        <v>88</v>
      </c>
      <c r="F1576" s="17" t="s">
        <v>841</v>
      </c>
      <c r="G1576" s="18"/>
      <c r="H1576" s="17">
        <v>160803</v>
      </c>
      <c r="I1576" s="17" t="s">
        <v>31</v>
      </c>
      <c r="J1576" s="17" t="s">
        <v>321</v>
      </c>
      <c r="K1576" s="17" t="s">
        <v>330</v>
      </c>
      <c r="L1576" s="17" t="s">
        <v>22</v>
      </c>
      <c r="M1576" s="17">
        <v>0</v>
      </c>
      <c r="N1576" s="17">
        <v>0</v>
      </c>
      <c r="O1576" s="17">
        <v>0</v>
      </c>
      <c r="P1576" s="17">
        <v>10</v>
      </c>
      <c r="Q1576" s="17">
        <v>0</v>
      </c>
      <c r="R1576" s="17">
        <v>0</v>
      </c>
      <c r="S1576" s="17">
        <v>0</v>
      </c>
      <c r="T1576" s="17">
        <v>0</v>
      </c>
      <c r="U1576" s="18"/>
      <c r="V1576" s="18"/>
      <c r="W1576" s="18"/>
      <c r="X1576" s="18"/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321</v>
      </c>
      <c r="E1577" s="17">
        <v>89</v>
      </c>
      <c r="F1577" s="17" t="s">
        <v>331</v>
      </c>
      <c r="G1577" s="18"/>
      <c r="H1577" s="17">
        <v>160803</v>
      </c>
      <c r="I1577" s="17" t="s">
        <v>31</v>
      </c>
      <c r="J1577" s="17" t="s">
        <v>321</v>
      </c>
      <c r="K1577" s="17" t="s">
        <v>330</v>
      </c>
      <c r="L1577" s="17" t="s">
        <v>22</v>
      </c>
      <c r="M1577" s="17">
        <v>0</v>
      </c>
      <c r="N1577" s="17">
        <v>0</v>
      </c>
      <c r="O1577" s="17">
        <v>0</v>
      </c>
      <c r="P1577" s="17">
        <v>0</v>
      </c>
      <c r="Q1577" s="17">
        <v>0</v>
      </c>
      <c r="R1577" s="17">
        <v>0</v>
      </c>
      <c r="S1577" s="17">
        <v>0</v>
      </c>
      <c r="T1577" s="17">
        <v>0</v>
      </c>
      <c r="U1577" s="18"/>
      <c r="V1577" s="18"/>
      <c r="W1577" s="18"/>
      <c r="X1577" s="18"/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321</v>
      </c>
      <c r="E1578" s="17">
        <v>89</v>
      </c>
      <c r="F1578" s="17" t="s">
        <v>331</v>
      </c>
      <c r="G1578" s="18"/>
      <c r="H1578" s="17">
        <v>160803</v>
      </c>
      <c r="I1578" s="17" t="s">
        <v>31</v>
      </c>
      <c r="J1578" s="17" t="s">
        <v>321</v>
      </c>
      <c r="K1578" s="17" t="s">
        <v>330</v>
      </c>
      <c r="L1578" s="17" t="s">
        <v>23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  <c r="S1578" s="17">
        <v>0</v>
      </c>
      <c r="T1578" s="17">
        <v>0</v>
      </c>
      <c r="U1578" s="18"/>
      <c r="V1578" s="18"/>
      <c r="W1578" s="18"/>
      <c r="X1578" s="18"/>
    </row>
    <row r="1579" spans="1:24" ht="15" thickBot="1" x14ac:dyDescent="0.35">
      <c r="A1579" s="17" t="s">
        <v>29</v>
      </c>
      <c r="B1579" s="17" t="s">
        <v>31</v>
      </c>
      <c r="C1579" s="17" t="s">
        <v>295</v>
      </c>
      <c r="D1579" s="17" t="s">
        <v>321</v>
      </c>
      <c r="E1579" s="17">
        <v>89</v>
      </c>
      <c r="F1579" s="17" t="s">
        <v>331</v>
      </c>
      <c r="G1579" s="18"/>
      <c r="H1579" s="17">
        <v>160803</v>
      </c>
      <c r="I1579" s="17" t="s">
        <v>31</v>
      </c>
      <c r="J1579" s="17" t="s">
        <v>321</v>
      </c>
      <c r="K1579" s="17" t="s">
        <v>330</v>
      </c>
      <c r="L1579" s="17" t="s">
        <v>24</v>
      </c>
      <c r="M1579" s="17">
        <v>0</v>
      </c>
      <c r="N1579" s="17">
        <v>0</v>
      </c>
      <c r="O1579" s="17">
        <v>0</v>
      </c>
      <c r="P1579" s="17">
        <v>0</v>
      </c>
      <c r="Q1579" s="17">
        <v>0</v>
      </c>
      <c r="R1579" s="17">
        <v>0</v>
      </c>
      <c r="S1579" s="17">
        <v>0</v>
      </c>
      <c r="T1579" s="17">
        <v>0</v>
      </c>
      <c r="U1579" s="18"/>
      <c r="V1579" s="18"/>
      <c r="W1579" s="18"/>
      <c r="X1579" s="18"/>
    </row>
    <row r="1580" spans="1:24" ht="28.2" thickBot="1" x14ac:dyDescent="0.35">
      <c r="A1580" s="17" t="s">
        <v>29</v>
      </c>
      <c r="B1580" s="17" t="s">
        <v>31</v>
      </c>
      <c r="C1580" s="17" t="s">
        <v>295</v>
      </c>
      <c r="D1580" s="17" t="s">
        <v>321</v>
      </c>
      <c r="E1580" s="17">
        <v>89</v>
      </c>
      <c r="F1580" s="17" t="s">
        <v>331</v>
      </c>
      <c r="G1580" s="18"/>
      <c r="H1580" s="17">
        <v>160803</v>
      </c>
      <c r="I1580" s="17" t="s">
        <v>31</v>
      </c>
      <c r="J1580" s="17" t="s">
        <v>321</v>
      </c>
      <c r="K1580" s="17" t="s">
        <v>330</v>
      </c>
      <c r="L1580" s="17" t="s">
        <v>917</v>
      </c>
      <c r="M1580" s="17">
        <v>0</v>
      </c>
      <c r="N1580" s="17">
        <v>0</v>
      </c>
      <c r="O1580" s="17">
        <v>0</v>
      </c>
      <c r="P1580" s="17">
        <v>0</v>
      </c>
      <c r="Q1580" s="17">
        <v>0</v>
      </c>
      <c r="R1580" s="17">
        <v>0</v>
      </c>
      <c r="S1580" s="17">
        <v>0</v>
      </c>
      <c r="T1580" s="17">
        <v>0</v>
      </c>
      <c r="U1580" s="18"/>
      <c r="V1580" s="18"/>
      <c r="W1580" s="18"/>
      <c r="X1580" s="18"/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321</v>
      </c>
      <c r="E1581" s="17">
        <v>89</v>
      </c>
      <c r="F1581" s="17" t="s">
        <v>331</v>
      </c>
      <c r="G1581" s="18"/>
      <c r="H1581" s="17">
        <v>160803</v>
      </c>
      <c r="I1581" s="17" t="s">
        <v>31</v>
      </c>
      <c r="J1581" s="17" t="s">
        <v>321</v>
      </c>
      <c r="K1581" s="17" t="s">
        <v>330</v>
      </c>
      <c r="L1581" s="17" t="s">
        <v>21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7">
        <v>0</v>
      </c>
      <c r="U1581" s="18"/>
      <c r="V1581" s="18"/>
      <c r="W1581" s="18"/>
      <c r="X1581" s="18"/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321</v>
      </c>
      <c r="E1582" s="17">
        <v>90</v>
      </c>
      <c r="F1582" s="17" t="s">
        <v>842</v>
      </c>
      <c r="G1582" s="18"/>
      <c r="H1582" s="17">
        <v>160803</v>
      </c>
      <c r="I1582" s="17" t="s">
        <v>31</v>
      </c>
      <c r="J1582" s="17" t="s">
        <v>321</v>
      </c>
      <c r="K1582" s="17" t="s">
        <v>330</v>
      </c>
      <c r="L1582" s="17" t="s">
        <v>23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  <c r="S1582" s="17">
        <v>0</v>
      </c>
      <c r="T1582" s="17">
        <v>0</v>
      </c>
      <c r="U1582" s="18"/>
      <c r="V1582" s="18"/>
      <c r="W1582" s="18"/>
      <c r="X1582" s="18"/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321</v>
      </c>
      <c r="E1583" s="17">
        <v>90</v>
      </c>
      <c r="F1583" s="17" t="s">
        <v>842</v>
      </c>
      <c r="G1583" s="18"/>
      <c r="H1583" s="17">
        <v>160803</v>
      </c>
      <c r="I1583" s="17" t="s">
        <v>31</v>
      </c>
      <c r="J1583" s="17" t="s">
        <v>321</v>
      </c>
      <c r="K1583" s="17" t="s">
        <v>330</v>
      </c>
      <c r="L1583" s="17" t="s">
        <v>24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7">
        <v>0</v>
      </c>
      <c r="T1583" s="17">
        <v>0</v>
      </c>
      <c r="U1583" s="18"/>
      <c r="V1583" s="18"/>
      <c r="W1583" s="18"/>
      <c r="X1583" s="18"/>
    </row>
    <row r="1584" spans="1:24" ht="15" thickBot="1" x14ac:dyDescent="0.35">
      <c r="A1584" s="17" t="s">
        <v>29</v>
      </c>
      <c r="B1584" s="17" t="s">
        <v>31</v>
      </c>
      <c r="C1584" s="17" t="s">
        <v>295</v>
      </c>
      <c r="D1584" s="17" t="s">
        <v>321</v>
      </c>
      <c r="E1584" s="17">
        <v>90</v>
      </c>
      <c r="F1584" s="17" t="s">
        <v>842</v>
      </c>
      <c r="G1584" s="18"/>
      <c r="H1584" s="17">
        <v>160803</v>
      </c>
      <c r="I1584" s="17" t="s">
        <v>31</v>
      </c>
      <c r="J1584" s="17" t="s">
        <v>321</v>
      </c>
      <c r="K1584" s="17" t="s">
        <v>330</v>
      </c>
      <c r="L1584" s="17" t="s">
        <v>21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7">
        <v>0</v>
      </c>
      <c r="U1584" s="18"/>
      <c r="V1584" s="18"/>
      <c r="W1584" s="18"/>
      <c r="X1584" s="18"/>
    </row>
    <row r="1585" spans="1:24" ht="15" thickBot="1" x14ac:dyDescent="0.35">
      <c r="A1585" s="17" t="s">
        <v>29</v>
      </c>
      <c r="B1585" s="17" t="s">
        <v>31</v>
      </c>
      <c r="C1585" s="17" t="s">
        <v>295</v>
      </c>
      <c r="D1585" s="17" t="s">
        <v>321</v>
      </c>
      <c r="E1585" s="17">
        <v>90</v>
      </c>
      <c r="F1585" s="17" t="s">
        <v>842</v>
      </c>
      <c r="G1585" s="18"/>
      <c r="H1585" s="17">
        <v>160803</v>
      </c>
      <c r="I1585" s="17" t="s">
        <v>31</v>
      </c>
      <c r="J1585" s="17" t="s">
        <v>321</v>
      </c>
      <c r="K1585" s="17" t="s">
        <v>330</v>
      </c>
      <c r="L1585" s="17" t="s">
        <v>22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  <c r="S1585" s="17">
        <v>0</v>
      </c>
      <c r="T1585" s="17">
        <v>0</v>
      </c>
      <c r="U1585" s="18"/>
      <c r="V1585" s="18"/>
      <c r="W1585" s="18"/>
      <c r="X1585" s="18"/>
    </row>
    <row r="1586" spans="1:24" ht="28.2" thickBot="1" x14ac:dyDescent="0.35">
      <c r="A1586" s="17" t="s">
        <v>29</v>
      </c>
      <c r="B1586" s="17" t="s">
        <v>31</v>
      </c>
      <c r="C1586" s="17" t="s">
        <v>295</v>
      </c>
      <c r="D1586" s="17" t="s">
        <v>321</v>
      </c>
      <c r="E1586" s="17">
        <v>90</v>
      </c>
      <c r="F1586" s="17" t="s">
        <v>842</v>
      </c>
      <c r="G1586" s="18"/>
      <c r="H1586" s="17">
        <v>160803</v>
      </c>
      <c r="I1586" s="17" t="s">
        <v>31</v>
      </c>
      <c r="J1586" s="17" t="s">
        <v>321</v>
      </c>
      <c r="K1586" s="17" t="s">
        <v>330</v>
      </c>
      <c r="L1586" s="17" t="s">
        <v>917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8"/>
      <c r="V1586" s="18"/>
      <c r="W1586" s="18"/>
      <c r="X1586" s="18"/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321</v>
      </c>
      <c r="E1587" s="17">
        <v>287</v>
      </c>
      <c r="F1587" s="17" t="s">
        <v>332</v>
      </c>
      <c r="G1587" s="18"/>
      <c r="H1587" s="17">
        <v>160803</v>
      </c>
      <c r="I1587" s="17" t="s">
        <v>31</v>
      </c>
      <c r="J1587" s="17" t="s">
        <v>321</v>
      </c>
      <c r="K1587" s="17" t="s">
        <v>330</v>
      </c>
      <c r="L1587" s="17" t="s">
        <v>21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  <c r="S1587" s="17">
        <v>0</v>
      </c>
      <c r="T1587" s="17">
        <v>0</v>
      </c>
      <c r="U1587" s="18"/>
      <c r="V1587" s="18"/>
      <c r="W1587" s="18"/>
      <c r="X1587" s="18"/>
    </row>
    <row r="1588" spans="1:24" ht="15" thickBot="1" x14ac:dyDescent="0.35">
      <c r="A1588" s="17" t="s">
        <v>29</v>
      </c>
      <c r="B1588" s="17" t="s">
        <v>31</v>
      </c>
      <c r="C1588" s="17" t="s">
        <v>295</v>
      </c>
      <c r="D1588" s="17" t="s">
        <v>321</v>
      </c>
      <c r="E1588" s="17">
        <v>287</v>
      </c>
      <c r="F1588" s="17" t="s">
        <v>332</v>
      </c>
      <c r="G1588" s="18"/>
      <c r="H1588" s="17">
        <v>160803</v>
      </c>
      <c r="I1588" s="17" t="s">
        <v>31</v>
      </c>
      <c r="J1588" s="17" t="s">
        <v>321</v>
      </c>
      <c r="K1588" s="17" t="s">
        <v>330</v>
      </c>
      <c r="L1588" s="17" t="s">
        <v>22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7">
        <v>0</v>
      </c>
      <c r="U1588" s="18"/>
      <c r="V1588" s="18"/>
      <c r="W1588" s="18"/>
      <c r="X1588" s="18"/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321</v>
      </c>
      <c r="E1589" s="17">
        <v>287</v>
      </c>
      <c r="F1589" s="17" t="s">
        <v>332</v>
      </c>
      <c r="G1589" s="18"/>
      <c r="H1589" s="17">
        <v>160803</v>
      </c>
      <c r="I1589" s="17" t="s">
        <v>31</v>
      </c>
      <c r="J1589" s="17" t="s">
        <v>321</v>
      </c>
      <c r="K1589" s="17" t="s">
        <v>330</v>
      </c>
      <c r="L1589" s="17" t="s">
        <v>23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7">
        <v>0</v>
      </c>
      <c r="U1589" s="18"/>
      <c r="V1589" s="18"/>
      <c r="W1589" s="18"/>
      <c r="X1589" s="18"/>
    </row>
    <row r="1590" spans="1:24" ht="28.2" thickBot="1" x14ac:dyDescent="0.35">
      <c r="A1590" s="17" t="s">
        <v>29</v>
      </c>
      <c r="B1590" s="17" t="s">
        <v>31</v>
      </c>
      <c r="C1590" s="17" t="s">
        <v>295</v>
      </c>
      <c r="D1590" s="17" t="s">
        <v>321</v>
      </c>
      <c r="E1590" s="17">
        <v>287</v>
      </c>
      <c r="F1590" s="17" t="s">
        <v>332</v>
      </c>
      <c r="G1590" s="18"/>
      <c r="H1590" s="17">
        <v>160803</v>
      </c>
      <c r="I1590" s="17" t="s">
        <v>31</v>
      </c>
      <c r="J1590" s="17" t="s">
        <v>321</v>
      </c>
      <c r="K1590" s="17" t="s">
        <v>330</v>
      </c>
      <c r="L1590" s="17" t="s">
        <v>917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  <c r="S1590" s="17">
        <v>0</v>
      </c>
      <c r="T1590" s="17">
        <v>0</v>
      </c>
      <c r="U1590" s="18"/>
      <c r="V1590" s="18"/>
      <c r="W1590" s="18"/>
      <c r="X1590" s="18"/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321</v>
      </c>
      <c r="E1591" s="17">
        <v>287</v>
      </c>
      <c r="F1591" s="17" t="s">
        <v>332</v>
      </c>
      <c r="G1591" s="18"/>
      <c r="H1591" s="17">
        <v>160803</v>
      </c>
      <c r="I1591" s="17" t="s">
        <v>31</v>
      </c>
      <c r="J1591" s="17" t="s">
        <v>321</v>
      </c>
      <c r="K1591" s="17" t="s">
        <v>330</v>
      </c>
      <c r="L1591" s="17" t="s">
        <v>24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7">
        <v>0</v>
      </c>
      <c r="U1591" s="18"/>
      <c r="V1591" s="18"/>
      <c r="W1591" s="18"/>
      <c r="X1591" s="18"/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333</v>
      </c>
      <c r="E1592" s="17">
        <v>66</v>
      </c>
      <c r="F1592" s="17" t="s">
        <v>843</v>
      </c>
      <c r="G1592" s="18"/>
      <c r="H1592" s="17">
        <v>160107</v>
      </c>
      <c r="I1592" s="17" t="s">
        <v>31</v>
      </c>
      <c r="J1592" s="17" t="s">
        <v>246</v>
      </c>
      <c r="K1592" s="17" t="s">
        <v>334</v>
      </c>
      <c r="L1592" s="17" t="s">
        <v>24</v>
      </c>
      <c r="M1592" s="17">
        <v>85</v>
      </c>
      <c r="N1592" s="17">
        <v>88</v>
      </c>
      <c r="O1592" s="17">
        <v>75</v>
      </c>
      <c r="P1592" s="17">
        <v>0</v>
      </c>
      <c r="Q1592" s="17">
        <v>0</v>
      </c>
      <c r="R1592" s="17">
        <v>350</v>
      </c>
      <c r="S1592" s="17">
        <v>288</v>
      </c>
      <c r="T1592" s="17">
        <v>258</v>
      </c>
      <c r="U1592" s="18"/>
      <c r="V1592" s="18"/>
      <c r="W1592" s="18"/>
      <c r="X1592" s="18"/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333</v>
      </c>
      <c r="E1593" s="17">
        <v>66</v>
      </c>
      <c r="F1593" s="17" t="s">
        <v>843</v>
      </c>
      <c r="G1593" s="18"/>
      <c r="H1593" s="17">
        <v>160107</v>
      </c>
      <c r="I1593" s="17" t="s">
        <v>31</v>
      </c>
      <c r="J1593" s="17" t="s">
        <v>246</v>
      </c>
      <c r="K1593" s="17" t="s">
        <v>334</v>
      </c>
      <c r="L1593" s="17" t="s">
        <v>22</v>
      </c>
      <c r="M1593" s="17">
        <v>16</v>
      </c>
      <c r="N1593" s="17">
        <v>17</v>
      </c>
      <c r="O1593" s="17">
        <v>22</v>
      </c>
      <c r="P1593" s="17">
        <v>0</v>
      </c>
      <c r="Q1593" s="17">
        <v>0</v>
      </c>
      <c r="R1593" s="17">
        <v>0</v>
      </c>
      <c r="S1593" s="17">
        <v>4</v>
      </c>
      <c r="T1593" s="17">
        <v>20</v>
      </c>
      <c r="U1593" s="18"/>
      <c r="V1593" s="18"/>
      <c r="W1593" s="18"/>
      <c r="X1593" s="18"/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333</v>
      </c>
      <c r="E1594" s="17">
        <v>66</v>
      </c>
      <c r="F1594" s="17" t="s">
        <v>843</v>
      </c>
      <c r="G1594" s="18"/>
      <c r="H1594" s="17">
        <v>160107</v>
      </c>
      <c r="I1594" s="17" t="s">
        <v>31</v>
      </c>
      <c r="J1594" s="17" t="s">
        <v>246</v>
      </c>
      <c r="K1594" s="17" t="s">
        <v>334</v>
      </c>
      <c r="L1594" s="17" t="s">
        <v>23</v>
      </c>
      <c r="M1594" s="17">
        <v>0</v>
      </c>
      <c r="N1594" s="17">
        <v>0</v>
      </c>
      <c r="O1594" s="17">
        <v>0</v>
      </c>
      <c r="P1594" s="17">
        <v>0</v>
      </c>
      <c r="Q1594" s="17">
        <v>0</v>
      </c>
      <c r="R1594" s="17">
        <v>0</v>
      </c>
      <c r="S1594" s="17">
        <v>0</v>
      </c>
      <c r="T1594" s="17">
        <v>0</v>
      </c>
      <c r="U1594" s="18"/>
      <c r="V1594" s="18"/>
      <c r="W1594" s="18"/>
      <c r="X1594" s="18"/>
    </row>
    <row r="1595" spans="1:24" ht="15" thickBot="1" x14ac:dyDescent="0.35">
      <c r="A1595" s="17" t="s">
        <v>29</v>
      </c>
      <c r="B1595" s="17" t="s">
        <v>31</v>
      </c>
      <c r="C1595" s="17" t="s">
        <v>295</v>
      </c>
      <c r="D1595" s="17" t="s">
        <v>333</v>
      </c>
      <c r="E1595" s="17">
        <v>66</v>
      </c>
      <c r="F1595" s="17" t="s">
        <v>843</v>
      </c>
      <c r="G1595" s="18"/>
      <c r="H1595" s="17">
        <v>160107</v>
      </c>
      <c r="I1595" s="17" t="s">
        <v>31</v>
      </c>
      <c r="J1595" s="17" t="s">
        <v>246</v>
      </c>
      <c r="K1595" s="17" t="s">
        <v>334</v>
      </c>
      <c r="L1595" s="17" t="s">
        <v>21</v>
      </c>
      <c r="M1595" s="17">
        <v>16</v>
      </c>
      <c r="N1595" s="17">
        <v>17</v>
      </c>
      <c r="O1595" s="17">
        <v>22</v>
      </c>
      <c r="P1595" s="17">
        <v>0</v>
      </c>
      <c r="Q1595" s="17">
        <v>0</v>
      </c>
      <c r="R1595" s="17">
        <v>0</v>
      </c>
      <c r="S1595" s="17">
        <v>4</v>
      </c>
      <c r="T1595" s="17">
        <v>20</v>
      </c>
      <c r="U1595" s="18"/>
      <c r="V1595" s="18"/>
      <c r="W1595" s="18"/>
      <c r="X1595" s="18"/>
    </row>
    <row r="1596" spans="1:24" ht="28.2" thickBot="1" x14ac:dyDescent="0.35">
      <c r="A1596" s="17" t="s">
        <v>29</v>
      </c>
      <c r="B1596" s="17" t="s">
        <v>31</v>
      </c>
      <c r="C1596" s="17" t="s">
        <v>295</v>
      </c>
      <c r="D1596" s="17" t="s">
        <v>333</v>
      </c>
      <c r="E1596" s="17">
        <v>66</v>
      </c>
      <c r="F1596" s="17" t="s">
        <v>843</v>
      </c>
      <c r="G1596" s="18"/>
      <c r="H1596" s="17">
        <v>160107</v>
      </c>
      <c r="I1596" s="17" t="s">
        <v>31</v>
      </c>
      <c r="J1596" s="17" t="s">
        <v>246</v>
      </c>
      <c r="K1596" s="17" t="s">
        <v>334</v>
      </c>
      <c r="L1596" s="17" t="s">
        <v>917</v>
      </c>
      <c r="M1596" s="17">
        <v>0</v>
      </c>
      <c r="N1596" s="17">
        <v>0</v>
      </c>
      <c r="O1596" s="17">
        <v>0</v>
      </c>
      <c r="P1596" s="17">
        <v>0</v>
      </c>
      <c r="Q1596" s="17">
        <v>0</v>
      </c>
      <c r="R1596" s="17">
        <v>0</v>
      </c>
      <c r="S1596" s="17">
        <v>4</v>
      </c>
      <c r="T1596" s="17">
        <v>1</v>
      </c>
      <c r="U1596" s="18"/>
      <c r="V1596" s="18"/>
      <c r="W1596" s="18"/>
      <c r="X1596" s="18"/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67</v>
      </c>
      <c r="F1597" s="17" t="s">
        <v>844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21</v>
      </c>
      <c r="M1597" s="17">
        <v>3</v>
      </c>
      <c r="N1597" s="17">
        <v>0</v>
      </c>
      <c r="O1597" s="17">
        <v>0</v>
      </c>
      <c r="P1597" s="17">
        <v>0</v>
      </c>
      <c r="Q1597" s="17">
        <v>0</v>
      </c>
      <c r="R1597" s="17">
        <v>0</v>
      </c>
      <c r="S1597" s="17">
        <v>0</v>
      </c>
      <c r="T1597" s="17">
        <v>0</v>
      </c>
      <c r="U1597" s="18"/>
      <c r="V1597" s="18"/>
      <c r="W1597" s="18"/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67</v>
      </c>
      <c r="F1598" s="17" t="s">
        <v>844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22</v>
      </c>
      <c r="M1598" s="17">
        <v>3</v>
      </c>
      <c r="N1598" s="17">
        <v>0</v>
      </c>
      <c r="O1598" s="17">
        <v>0</v>
      </c>
      <c r="P1598" s="17">
        <v>0</v>
      </c>
      <c r="Q1598" s="17">
        <v>0</v>
      </c>
      <c r="R1598" s="17">
        <v>0</v>
      </c>
      <c r="S1598" s="17">
        <v>0</v>
      </c>
      <c r="T1598" s="17">
        <v>0</v>
      </c>
      <c r="U1598" s="18"/>
      <c r="V1598" s="18"/>
      <c r="W1598" s="18"/>
      <c r="X1598" s="18"/>
    </row>
    <row r="1599" spans="1:24" ht="28.2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67</v>
      </c>
      <c r="F1599" s="17" t="s">
        <v>844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917</v>
      </c>
      <c r="M1599" s="17">
        <v>0</v>
      </c>
      <c r="N1599" s="17">
        <v>0</v>
      </c>
      <c r="O1599" s="17">
        <v>0</v>
      </c>
      <c r="P1599" s="17">
        <v>0</v>
      </c>
      <c r="Q1599" s="17">
        <v>0</v>
      </c>
      <c r="R1599" s="17">
        <v>0</v>
      </c>
      <c r="S1599" s="17">
        <v>0</v>
      </c>
      <c r="T1599" s="17">
        <v>0</v>
      </c>
      <c r="U1599" s="18"/>
      <c r="V1599" s="18"/>
      <c r="W1599" s="18"/>
      <c r="X1599" s="18"/>
    </row>
    <row r="1600" spans="1:24" ht="15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67</v>
      </c>
      <c r="F1600" s="17" t="s">
        <v>844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24</v>
      </c>
      <c r="M1600" s="17">
        <v>45</v>
      </c>
      <c r="N1600" s="17">
        <v>47</v>
      </c>
      <c r="O1600" s="17">
        <v>55</v>
      </c>
      <c r="P1600" s="17">
        <v>0</v>
      </c>
      <c r="Q1600" s="17">
        <v>0</v>
      </c>
      <c r="R1600" s="17">
        <v>0</v>
      </c>
      <c r="S1600" s="17">
        <v>0</v>
      </c>
      <c r="T1600" s="17">
        <v>110</v>
      </c>
      <c r="U1600" s="18"/>
      <c r="V1600" s="18"/>
      <c r="W1600" s="18"/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67</v>
      </c>
      <c r="F1601" s="17" t="s">
        <v>844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23</v>
      </c>
      <c r="M1601" s="17">
        <v>0</v>
      </c>
      <c r="N1601" s="17">
        <v>0</v>
      </c>
      <c r="O1601" s="17">
        <v>0</v>
      </c>
      <c r="P1601" s="17">
        <v>0</v>
      </c>
      <c r="Q1601" s="17">
        <v>0</v>
      </c>
      <c r="R1601" s="17">
        <v>0</v>
      </c>
      <c r="S1601" s="17">
        <v>0</v>
      </c>
      <c r="T1601" s="17">
        <v>0</v>
      </c>
      <c r="U1601" s="18"/>
      <c r="V1601" s="18"/>
      <c r="W1601" s="18"/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68</v>
      </c>
      <c r="F1602" s="17" t="s">
        <v>335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23</v>
      </c>
      <c r="M1602" s="17">
        <v>0</v>
      </c>
      <c r="N1602" s="17">
        <v>0</v>
      </c>
      <c r="O1602" s="17">
        <v>0</v>
      </c>
      <c r="P1602" s="17">
        <v>0</v>
      </c>
      <c r="Q1602" s="17">
        <v>0</v>
      </c>
      <c r="R1602" s="17">
        <v>0</v>
      </c>
      <c r="S1602" s="17">
        <v>0</v>
      </c>
      <c r="T1602" s="17">
        <v>0</v>
      </c>
      <c r="U1602" s="18"/>
      <c r="V1602" s="18"/>
      <c r="W1602" s="18"/>
      <c r="X1602" s="18"/>
    </row>
    <row r="1603" spans="1:24" ht="28.2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68</v>
      </c>
      <c r="F1603" s="17" t="s">
        <v>335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917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  <c r="S1603" s="17">
        <v>0</v>
      </c>
      <c r="T1603" s="17">
        <v>0</v>
      </c>
      <c r="U1603" s="18"/>
      <c r="V1603" s="18"/>
      <c r="W1603" s="18"/>
      <c r="X1603" s="18"/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68</v>
      </c>
      <c r="F1604" s="17" t="s">
        <v>335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24</v>
      </c>
      <c r="M1604" s="17">
        <v>45</v>
      </c>
      <c r="N1604" s="17">
        <v>54</v>
      </c>
      <c r="O1604" s="17">
        <v>67</v>
      </c>
      <c r="P1604" s="17">
        <v>0</v>
      </c>
      <c r="Q1604" s="17">
        <v>0</v>
      </c>
      <c r="R1604" s="17">
        <v>0</v>
      </c>
      <c r="S1604" s="17">
        <v>0</v>
      </c>
      <c r="T1604" s="17">
        <v>120</v>
      </c>
      <c r="U1604" s="18"/>
      <c r="V1604" s="18"/>
      <c r="W1604" s="18"/>
      <c r="X1604" s="18"/>
    </row>
    <row r="1605" spans="1:24" ht="15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68</v>
      </c>
      <c r="F1605" s="17" t="s">
        <v>335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22</v>
      </c>
      <c r="M1605" s="17">
        <v>1</v>
      </c>
      <c r="N1605" s="17">
        <v>1</v>
      </c>
      <c r="O1605" s="17">
        <v>2</v>
      </c>
      <c r="P1605" s="17">
        <v>0</v>
      </c>
      <c r="Q1605" s="17">
        <v>0</v>
      </c>
      <c r="R1605" s="17">
        <v>0</v>
      </c>
      <c r="S1605" s="17">
        <v>0</v>
      </c>
      <c r="T1605" s="17">
        <v>0</v>
      </c>
      <c r="U1605" s="18"/>
      <c r="V1605" s="18"/>
      <c r="W1605" s="18"/>
      <c r="X1605" s="18"/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68</v>
      </c>
      <c r="F1606" s="17" t="s">
        <v>335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21</v>
      </c>
      <c r="M1606" s="17">
        <v>1</v>
      </c>
      <c r="N1606" s="17">
        <v>1</v>
      </c>
      <c r="O1606" s="17">
        <v>2</v>
      </c>
      <c r="P1606" s="17">
        <v>0</v>
      </c>
      <c r="Q1606" s="17">
        <v>0</v>
      </c>
      <c r="R1606" s="17">
        <v>0</v>
      </c>
      <c r="S1606" s="17">
        <v>0</v>
      </c>
      <c r="T1606" s="17">
        <v>0</v>
      </c>
      <c r="U1606" s="18"/>
      <c r="V1606" s="18"/>
      <c r="W1606" s="18"/>
      <c r="X1606" s="18"/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333</v>
      </c>
      <c r="E1607" s="17">
        <v>69</v>
      </c>
      <c r="F1607" s="17" t="s">
        <v>845</v>
      </c>
      <c r="G1607" s="18"/>
      <c r="H1607" s="17">
        <v>160107</v>
      </c>
      <c r="I1607" s="17" t="s">
        <v>31</v>
      </c>
      <c r="J1607" s="17" t="s">
        <v>246</v>
      </c>
      <c r="K1607" s="17" t="s">
        <v>334</v>
      </c>
      <c r="L1607" s="17" t="s">
        <v>21</v>
      </c>
      <c r="M1607" s="17">
        <v>4</v>
      </c>
      <c r="N1607" s="17">
        <v>1</v>
      </c>
      <c r="O1607" s="17">
        <v>4</v>
      </c>
      <c r="P1607" s="17">
        <v>0</v>
      </c>
      <c r="Q1607" s="17">
        <v>0</v>
      </c>
      <c r="R1607" s="17">
        <v>0</v>
      </c>
      <c r="S1607" s="17">
        <v>0</v>
      </c>
      <c r="T1607" s="17">
        <v>0</v>
      </c>
      <c r="U1607" s="18"/>
      <c r="V1607" s="18"/>
      <c r="W1607" s="18"/>
      <c r="X1607" s="18"/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333</v>
      </c>
      <c r="E1608" s="17">
        <v>69</v>
      </c>
      <c r="F1608" s="17" t="s">
        <v>845</v>
      </c>
      <c r="G1608" s="18"/>
      <c r="H1608" s="17">
        <v>160107</v>
      </c>
      <c r="I1608" s="17" t="s">
        <v>31</v>
      </c>
      <c r="J1608" s="17" t="s">
        <v>246</v>
      </c>
      <c r="K1608" s="17" t="s">
        <v>334</v>
      </c>
      <c r="L1608" s="17" t="s">
        <v>22</v>
      </c>
      <c r="M1608" s="17">
        <v>4</v>
      </c>
      <c r="N1608" s="17">
        <v>1</v>
      </c>
      <c r="O1608" s="17">
        <v>4</v>
      </c>
      <c r="P1608" s="17">
        <v>0</v>
      </c>
      <c r="Q1608" s="17">
        <v>0</v>
      </c>
      <c r="R1608" s="17">
        <v>0</v>
      </c>
      <c r="S1608" s="17">
        <v>0</v>
      </c>
      <c r="T1608" s="17">
        <v>0</v>
      </c>
      <c r="U1608" s="18"/>
      <c r="V1608" s="18"/>
      <c r="W1608" s="18"/>
      <c r="X1608" s="18"/>
    </row>
    <row r="1609" spans="1:24" ht="28.2" thickBot="1" x14ac:dyDescent="0.35">
      <c r="A1609" s="17" t="s">
        <v>29</v>
      </c>
      <c r="B1609" s="17" t="s">
        <v>31</v>
      </c>
      <c r="C1609" s="17" t="s">
        <v>295</v>
      </c>
      <c r="D1609" s="17" t="s">
        <v>333</v>
      </c>
      <c r="E1609" s="17">
        <v>69</v>
      </c>
      <c r="F1609" s="17" t="s">
        <v>845</v>
      </c>
      <c r="G1609" s="18"/>
      <c r="H1609" s="17">
        <v>160107</v>
      </c>
      <c r="I1609" s="17" t="s">
        <v>31</v>
      </c>
      <c r="J1609" s="17" t="s">
        <v>246</v>
      </c>
      <c r="K1609" s="17" t="s">
        <v>334</v>
      </c>
      <c r="L1609" s="17" t="s">
        <v>917</v>
      </c>
      <c r="M1609" s="17">
        <v>0</v>
      </c>
      <c r="N1609" s="17">
        <v>0</v>
      </c>
      <c r="O1609" s="17">
        <v>0</v>
      </c>
      <c r="P1609" s="17">
        <v>0</v>
      </c>
      <c r="Q1609" s="17">
        <v>0</v>
      </c>
      <c r="R1609" s="17">
        <v>0</v>
      </c>
      <c r="S1609" s="17">
        <v>0</v>
      </c>
      <c r="T1609" s="17">
        <v>0</v>
      </c>
      <c r="U1609" s="18"/>
      <c r="V1609" s="18"/>
      <c r="W1609" s="18"/>
      <c r="X1609" s="18"/>
    </row>
    <row r="1610" spans="1:24" ht="15" thickBot="1" x14ac:dyDescent="0.35">
      <c r="A1610" s="17" t="s">
        <v>29</v>
      </c>
      <c r="B1610" s="17" t="s">
        <v>31</v>
      </c>
      <c r="C1610" s="17" t="s">
        <v>295</v>
      </c>
      <c r="D1610" s="17" t="s">
        <v>333</v>
      </c>
      <c r="E1610" s="17">
        <v>69</v>
      </c>
      <c r="F1610" s="17" t="s">
        <v>845</v>
      </c>
      <c r="G1610" s="18"/>
      <c r="H1610" s="17">
        <v>160107</v>
      </c>
      <c r="I1610" s="17" t="s">
        <v>31</v>
      </c>
      <c r="J1610" s="17" t="s">
        <v>246</v>
      </c>
      <c r="K1610" s="17" t="s">
        <v>334</v>
      </c>
      <c r="L1610" s="17" t="s">
        <v>23</v>
      </c>
      <c r="M1610" s="17">
        <v>0</v>
      </c>
      <c r="N1610" s="17">
        <v>0</v>
      </c>
      <c r="O1610" s="17">
        <v>0</v>
      </c>
      <c r="P1610" s="17">
        <v>0</v>
      </c>
      <c r="Q1610" s="17">
        <v>0</v>
      </c>
      <c r="R1610" s="17">
        <v>0</v>
      </c>
      <c r="S1610" s="17">
        <v>0</v>
      </c>
      <c r="T1610" s="17">
        <v>0</v>
      </c>
      <c r="U1610" s="18"/>
      <c r="V1610" s="18"/>
      <c r="W1610" s="18"/>
      <c r="X1610" s="18"/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333</v>
      </c>
      <c r="E1611" s="17">
        <v>69</v>
      </c>
      <c r="F1611" s="17" t="s">
        <v>845</v>
      </c>
      <c r="G1611" s="18"/>
      <c r="H1611" s="17">
        <v>160107</v>
      </c>
      <c r="I1611" s="17" t="s">
        <v>31</v>
      </c>
      <c r="J1611" s="17" t="s">
        <v>246</v>
      </c>
      <c r="K1611" s="17" t="s">
        <v>334</v>
      </c>
      <c r="L1611" s="17" t="s">
        <v>24</v>
      </c>
      <c r="M1611" s="17">
        <v>75</v>
      </c>
      <c r="N1611" s="17">
        <v>50</v>
      </c>
      <c r="O1611" s="17">
        <v>55</v>
      </c>
      <c r="P1611" s="17">
        <v>0</v>
      </c>
      <c r="Q1611" s="17">
        <v>0</v>
      </c>
      <c r="R1611" s="17">
        <v>0</v>
      </c>
      <c r="S1611" s="17">
        <v>0</v>
      </c>
      <c r="T1611" s="17">
        <v>105</v>
      </c>
      <c r="U1611" s="18"/>
      <c r="V1611" s="18"/>
      <c r="W1611" s="18"/>
      <c r="X1611" s="18"/>
    </row>
    <row r="1612" spans="1:24" ht="15" thickBot="1" x14ac:dyDescent="0.35">
      <c r="A1612" s="17" t="s">
        <v>29</v>
      </c>
      <c r="B1612" s="17" t="s">
        <v>31</v>
      </c>
      <c r="C1612" s="17" t="s">
        <v>295</v>
      </c>
      <c r="D1612" s="17" t="s">
        <v>333</v>
      </c>
      <c r="E1612" s="17">
        <v>70</v>
      </c>
      <c r="F1612" s="17" t="s">
        <v>336</v>
      </c>
      <c r="G1612" s="18"/>
      <c r="H1612" s="17">
        <v>160110</v>
      </c>
      <c r="I1612" s="17" t="s">
        <v>31</v>
      </c>
      <c r="J1612" s="17" t="s">
        <v>246</v>
      </c>
      <c r="K1612" s="17" t="s">
        <v>337</v>
      </c>
      <c r="L1612" s="17" t="s">
        <v>23</v>
      </c>
      <c r="M1612" s="17">
        <v>0</v>
      </c>
      <c r="N1612" s="17">
        <v>0</v>
      </c>
      <c r="O1612" s="17">
        <v>0</v>
      </c>
      <c r="P1612" s="17">
        <v>0</v>
      </c>
      <c r="Q1612" s="17">
        <v>0</v>
      </c>
      <c r="R1612" s="17">
        <v>0</v>
      </c>
      <c r="S1612" s="17">
        <v>0</v>
      </c>
      <c r="T1612" s="17">
        <v>0</v>
      </c>
      <c r="U1612" s="18"/>
      <c r="V1612" s="18"/>
      <c r="W1612" s="18"/>
      <c r="X1612" s="18"/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333</v>
      </c>
      <c r="E1613" s="17">
        <v>70</v>
      </c>
      <c r="F1613" s="17" t="s">
        <v>336</v>
      </c>
      <c r="G1613" s="18"/>
      <c r="H1613" s="17">
        <v>160110</v>
      </c>
      <c r="I1613" s="17" t="s">
        <v>31</v>
      </c>
      <c r="J1613" s="17" t="s">
        <v>246</v>
      </c>
      <c r="K1613" s="17" t="s">
        <v>337</v>
      </c>
      <c r="L1613" s="17" t="s">
        <v>22</v>
      </c>
      <c r="M1613" s="17">
        <v>1</v>
      </c>
      <c r="N1613" s="17">
        <v>1</v>
      </c>
      <c r="O1613" s="17">
        <v>1</v>
      </c>
      <c r="P1613" s="17">
        <v>0</v>
      </c>
      <c r="Q1613" s="17">
        <v>0</v>
      </c>
      <c r="R1613" s="17">
        <v>0</v>
      </c>
      <c r="S1613" s="17">
        <v>0</v>
      </c>
      <c r="T1613" s="17">
        <v>0</v>
      </c>
      <c r="U1613" s="18"/>
      <c r="V1613" s="18"/>
      <c r="W1613" s="18"/>
      <c r="X1613" s="18"/>
    </row>
    <row r="1614" spans="1:24" ht="28.2" thickBot="1" x14ac:dyDescent="0.35">
      <c r="A1614" s="17" t="s">
        <v>29</v>
      </c>
      <c r="B1614" s="17" t="s">
        <v>31</v>
      </c>
      <c r="C1614" s="17" t="s">
        <v>295</v>
      </c>
      <c r="D1614" s="17" t="s">
        <v>333</v>
      </c>
      <c r="E1614" s="17">
        <v>70</v>
      </c>
      <c r="F1614" s="17" t="s">
        <v>336</v>
      </c>
      <c r="G1614" s="18"/>
      <c r="H1614" s="17">
        <v>160110</v>
      </c>
      <c r="I1614" s="17" t="s">
        <v>31</v>
      </c>
      <c r="J1614" s="17" t="s">
        <v>246</v>
      </c>
      <c r="K1614" s="17" t="s">
        <v>337</v>
      </c>
      <c r="L1614" s="17" t="s">
        <v>917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  <c r="S1614" s="17">
        <v>0</v>
      </c>
      <c r="T1614" s="17">
        <v>0</v>
      </c>
      <c r="U1614" s="18"/>
      <c r="V1614" s="18"/>
      <c r="W1614" s="18"/>
      <c r="X1614" s="18"/>
    </row>
    <row r="1615" spans="1:24" ht="15" thickBot="1" x14ac:dyDescent="0.35">
      <c r="A1615" s="17" t="s">
        <v>29</v>
      </c>
      <c r="B1615" s="17" t="s">
        <v>31</v>
      </c>
      <c r="C1615" s="17" t="s">
        <v>295</v>
      </c>
      <c r="D1615" s="17" t="s">
        <v>333</v>
      </c>
      <c r="E1615" s="17">
        <v>70</v>
      </c>
      <c r="F1615" s="17" t="s">
        <v>336</v>
      </c>
      <c r="G1615" s="18"/>
      <c r="H1615" s="17">
        <v>160110</v>
      </c>
      <c r="I1615" s="17" t="s">
        <v>31</v>
      </c>
      <c r="J1615" s="17" t="s">
        <v>246</v>
      </c>
      <c r="K1615" s="17" t="s">
        <v>337</v>
      </c>
      <c r="L1615" s="17" t="s">
        <v>24</v>
      </c>
      <c r="M1615" s="17">
        <v>85</v>
      </c>
      <c r="N1615" s="17">
        <v>56</v>
      </c>
      <c r="O1615" s="17">
        <v>56</v>
      </c>
      <c r="P1615" s="17">
        <v>0</v>
      </c>
      <c r="Q1615" s="17">
        <v>0</v>
      </c>
      <c r="R1615" s="17">
        <v>0</v>
      </c>
      <c r="S1615" s="17">
        <v>0</v>
      </c>
      <c r="T1615" s="17">
        <v>98</v>
      </c>
      <c r="U1615" s="18"/>
      <c r="V1615" s="18"/>
      <c r="W1615" s="18"/>
      <c r="X1615" s="18"/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333</v>
      </c>
      <c r="E1616" s="17">
        <v>70</v>
      </c>
      <c r="F1616" s="17" t="s">
        <v>336</v>
      </c>
      <c r="G1616" s="18"/>
      <c r="H1616" s="17">
        <v>160110</v>
      </c>
      <c r="I1616" s="17" t="s">
        <v>31</v>
      </c>
      <c r="J1616" s="17" t="s">
        <v>246</v>
      </c>
      <c r="K1616" s="17" t="s">
        <v>337</v>
      </c>
      <c r="L1616" s="17" t="s">
        <v>21</v>
      </c>
      <c r="M1616" s="17">
        <v>1</v>
      </c>
      <c r="N1616" s="17">
        <v>1</v>
      </c>
      <c r="O1616" s="17">
        <v>1</v>
      </c>
      <c r="P1616" s="17">
        <v>0</v>
      </c>
      <c r="Q1616" s="17">
        <v>0</v>
      </c>
      <c r="R1616" s="17">
        <v>0</v>
      </c>
      <c r="S1616" s="17">
        <v>0</v>
      </c>
      <c r="T1616" s="17">
        <v>0</v>
      </c>
      <c r="U1616" s="18"/>
      <c r="V1616" s="18"/>
      <c r="W1616" s="18"/>
      <c r="X1616" s="18"/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333</v>
      </c>
      <c r="E1617" s="17">
        <v>71</v>
      </c>
      <c r="F1617" s="17" t="s">
        <v>338</v>
      </c>
      <c r="G1617" s="18"/>
      <c r="H1617" s="17">
        <v>160110</v>
      </c>
      <c r="I1617" s="17" t="s">
        <v>31</v>
      </c>
      <c r="J1617" s="17" t="s">
        <v>246</v>
      </c>
      <c r="K1617" s="17" t="s">
        <v>337</v>
      </c>
      <c r="L1617" s="17" t="s">
        <v>22</v>
      </c>
      <c r="M1617" s="17">
        <v>1</v>
      </c>
      <c r="N1617" s="17">
        <v>3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7">
        <v>0</v>
      </c>
      <c r="U1617" s="18"/>
      <c r="V1617" s="18"/>
      <c r="W1617" s="18"/>
      <c r="X1617" s="18"/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333</v>
      </c>
      <c r="E1618" s="17">
        <v>71</v>
      </c>
      <c r="F1618" s="17" t="s">
        <v>338</v>
      </c>
      <c r="G1618" s="18"/>
      <c r="H1618" s="17">
        <v>160110</v>
      </c>
      <c r="I1618" s="17" t="s">
        <v>31</v>
      </c>
      <c r="J1618" s="17" t="s">
        <v>246</v>
      </c>
      <c r="K1618" s="17" t="s">
        <v>337</v>
      </c>
      <c r="L1618" s="17" t="s">
        <v>24</v>
      </c>
      <c r="M1618" s="17">
        <v>75</v>
      </c>
      <c r="N1618" s="17">
        <v>56</v>
      </c>
      <c r="O1618" s="17">
        <v>60</v>
      </c>
      <c r="P1618" s="17">
        <v>0</v>
      </c>
      <c r="Q1618" s="17">
        <v>0</v>
      </c>
      <c r="R1618" s="17">
        <v>0</v>
      </c>
      <c r="S1618" s="17">
        <v>0</v>
      </c>
      <c r="T1618" s="17">
        <v>152</v>
      </c>
      <c r="U1618" s="18"/>
      <c r="V1618" s="18"/>
      <c r="W1618" s="18"/>
      <c r="X1618" s="18"/>
    </row>
    <row r="1619" spans="1:24" ht="15" thickBot="1" x14ac:dyDescent="0.35">
      <c r="A1619" s="17" t="s">
        <v>29</v>
      </c>
      <c r="B1619" s="17" t="s">
        <v>31</v>
      </c>
      <c r="C1619" s="17" t="s">
        <v>295</v>
      </c>
      <c r="D1619" s="17" t="s">
        <v>333</v>
      </c>
      <c r="E1619" s="17">
        <v>71</v>
      </c>
      <c r="F1619" s="17" t="s">
        <v>338</v>
      </c>
      <c r="G1619" s="18"/>
      <c r="H1619" s="17">
        <v>160110</v>
      </c>
      <c r="I1619" s="17" t="s">
        <v>31</v>
      </c>
      <c r="J1619" s="17" t="s">
        <v>246</v>
      </c>
      <c r="K1619" s="17" t="s">
        <v>337</v>
      </c>
      <c r="L1619" s="17" t="s">
        <v>21</v>
      </c>
      <c r="M1619" s="17">
        <v>1</v>
      </c>
      <c r="N1619" s="17">
        <v>3</v>
      </c>
      <c r="O1619" s="17">
        <v>0</v>
      </c>
      <c r="P1619" s="17">
        <v>0</v>
      </c>
      <c r="Q1619" s="17">
        <v>0</v>
      </c>
      <c r="R1619" s="17">
        <v>0</v>
      </c>
      <c r="S1619" s="17">
        <v>0</v>
      </c>
      <c r="T1619" s="17">
        <v>0</v>
      </c>
      <c r="U1619" s="18"/>
      <c r="V1619" s="18"/>
      <c r="W1619" s="18"/>
      <c r="X1619" s="18"/>
    </row>
    <row r="1620" spans="1:24" ht="28.2" thickBot="1" x14ac:dyDescent="0.35">
      <c r="A1620" s="17" t="s">
        <v>29</v>
      </c>
      <c r="B1620" s="17" t="s">
        <v>31</v>
      </c>
      <c r="C1620" s="17" t="s">
        <v>295</v>
      </c>
      <c r="D1620" s="17" t="s">
        <v>333</v>
      </c>
      <c r="E1620" s="17">
        <v>71</v>
      </c>
      <c r="F1620" s="17" t="s">
        <v>338</v>
      </c>
      <c r="G1620" s="18"/>
      <c r="H1620" s="17">
        <v>160110</v>
      </c>
      <c r="I1620" s="17" t="s">
        <v>31</v>
      </c>
      <c r="J1620" s="17" t="s">
        <v>246</v>
      </c>
      <c r="K1620" s="17" t="s">
        <v>337</v>
      </c>
      <c r="L1620" s="17" t="s">
        <v>917</v>
      </c>
      <c r="M1620" s="17">
        <v>0</v>
      </c>
      <c r="N1620" s="17">
        <v>0</v>
      </c>
      <c r="O1620" s="17">
        <v>0</v>
      </c>
      <c r="P1620" s="17">
        <v>0</v>
      </c>
      <c r="Q1620" s="17">
        <v>0</v>
      </c>
      <c r="R1620" s="17">
        <v>0</v>
      </c>
      <c r="S1620" s="17">
        <v>0</v>
      </c>
      <c r="T1620" s="17">
        <v>0</v>
      </c>
      <c r="U1620" s="18"/>
      <c r="V1620" s="18"/>
      <c r="W1620" s="18"/>
      <c r="X1620" s="18"/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333</v>
      </c>
      <c r="E1621" s="17">
        <v>71</v>
      </c>
      <c r="F1621" s="17" t="s">
        <v>338</v>
      </c>
      <c r="G1621" s="18"/>
      <c r="H1621" s="17">
        <v>160110</v>
      </c>
      <c r="I1621" s="17" t="s">
        <v>31</v>
      </c>
      <c r="J1621" s="17" t="s">
        <v>246</v>
      </c>
      <c r="K1621" s="17" t="s">
        <v>337</v>
      </c>
      <c r="L1621" s="17" t="s">
        <v>23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  <c r="R1621" s="17">
        <v>0</v>
      </c>
      <c r="S1621" s="17">
        <v>0</v>
      </c>
      <c r="T1621" s="17">
        <v>0</v>
      </c>
      <c r="U1621" s="18"/>
      <c r="V1621" s="18"/>
      <c r="W1621" s="18"/>
      <c r="X1621" s="18"/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333</v>
      </c>
      <c r="E1622" s="17">
        <v>72</v>
      </c>
      <c r="F1622" s="17" t="s">
        <v>339</v>
      </c>
      <c r="G1622" s="18"/>
      <c r="H1622" s="17">
        <v>160110</v>
      </c>
      <c r="I1622" s="17" t="s">
        <v>31</v>
      </c>
      <c r="J1622" s="17" t="s">
        <v>246</v>
      </c>
      <c r="K1622" s="17" t="s">
        <v>337</v>
      </c>
      <c r="L1622" s="17" t="s">
        <v>21</v>
      </c>
      <c r="M1622" s="17">
        <v>2</v>
      </c>
      <c r="N1622" s="17">
        <v>0</v>
      </c>
      <c r="O1622" s="17">
        <v>0</v>
      </c>
      <c r="P1622" s="17">
        <v>0</v>
      </c>
      <c r="Q1622" s="17">
        <v>0</v>
      </c>
      <c r="R1622" s="17">
        <v>0</v>
      </c>
      <c r="S1622" s="17">
        <v>0</v>
      </c>
      <c r="T1622" s="17">
        <v>0</v>
      </c>
      <c r="U1622" s="18"/>
      <c r="V1622" s="18"/>
      <c r="W1622" s="18"/>
      <c r="X1622" s="18"/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333</v>
      </c>
      <c r="E1623" s="17">
        <v>72</v>
      </c>
      <c r="F1623" s="17" t="s">
        <v>339</v>
      </c>
      <c r="G1623" s="18"/>
      <c r="H1623" s="17">
        <v>160110</v>
      </c>
      <c r="I1623" s="17" t="s">
        <v>31</v>
      </c>
      <c r="J1623" s="17" t="s">
        <v>246</v>
      </c>
      <c r="K1623" s="17" t="s">
        <v>337</v>
      </c>
      <c r="L1623" s="17" t="s">
        <v>24</v>
      </c>
      <c r="M1623" s="17">
        <v>45</v>
      </c>
      <c r="N1623" s="17">
        <v>40</v>
      </c>
      <c r="O1623" s="17">
        <v>0</v>
      </c>
      <c r="P1623" s="17">
        <v>0</v>
      </c>
      <c r="Q1623" s="17">
        <v>0</v>
      </c>
      <c r="R1623" s="17">
        <v>0</v>
      </c>
      <c r="S1623" s="17">
        <v>0</v>
      </c>
      <c r="T1623" s="17">
        <v>88</v>
      </c>
      <c r="U1623" s="18"/>
      <c r="V1623" s="18"/>
      <c r="W1623" s="18"/>
      <c r="X1623" s="18"/>
    </row>
    <row r="1624" spans="1:24" ht="28.2" thickBot="1" x14ac:dyDescent="0.35">
      <c r="A1624" s="17" t="s">
        <v>29</v>
      </c>
      <c r="B1624" s="17" t="s">
        <v>31</v>
      </c>
      <c r="C1624" s="17" t="s">
        <v>295</v>
      </c>
      <c r="D1624" s="17" t="s">
        <v>333</v>
      </c>
      <c r="E1624" s="17">
        <v>72</v>
      </c>
      <c r="F1624" s="17" t="s">
        <v>339</v>
      </c>
      <c r="G1624" s="18"/>
      <c r="H1624" s="17">
        <v>160110</v>
      </c>
      <c r="I1624" s="17" t="s">
        <v>31</v>
      </c>
      <c r="J1624" s="17" t="s">
        <v>246</v>
      </c>
      <c r="K1624" s="17" t="s">
        <v>337</v>
      </c>
      <c r="L1624" s="17" t="s">
        <v>917</v>
      </c>
      <c r="M1624" s="17">
        <v>0</v>
      </c>
      <c r="N1624" s="17">
        <v>0</v>
      </c>
      <c r="O1624" s="17">
        <v>0</v>
      </c>
      <c r="P1624" s="17">
        <v>0</v>
      </c>
      <c r="Q1624" s="17">
        <v>0</v>
      </c>
      <c r="R1624" s="17">
        <v>0</v>
      </c>
      <c r="S1624" s="17">
        <v>0</v>
      </c>
      <c r="T1624" s="17">
        <v>0</v>
      </c>
      <c r="U1624" s="18"/>
      <c r="V1624" s="18"/>
      <c r="W1624" s="18"/>
      <c r="X1624" s="18"/>
    </row>
    <row r="1625" spans="1:24" ht="15" thickBot="1" x14ac:dyDescent="0.35">
      <c r="A1625" s="17" t="s">
        <v>29</v>
      </c>
      <c r="B1625" s="17" t="s">
        <v>31</v>
      </c>
      <c r="C1625" s="17" t="s">
        <v>295</v>
      </c>
      <c r="D1625" s="17" t="s">
        <v>333</v>
      </c>
      <c r="E1625" s="17">
        <v>72</v>
      </c>
      <c r="F1625" s="17" t="s">
        <v>339</v>
      </c>
      <c r="G1625" s="18"/>
      <c r="H1625" s="17">
        <v>160110</v>
      </c>
      <c r="I1625" s="17" t="s">
        <v>31</v>
      </c>
      <c r="J1625" s="17" t="s">
        <v>246</v>
      </c>
      <c r="K1625" s="17" t="s">
        <v>337</v>
      </c>
      <c r="L1625" s="17" t="s">
        <v>22</v>
      </c>
      <c r="M1625" s="17">
        <v>2</v>
      </c>
      <c r="N1625" s="17">
        <v>0</v>
      </c>
      <c r="O1625" s="17">
        <v>0</v>
      </c>
      <c r="P1625" s="17">
        <v>0</v>
      </c>
      <c r="Q1625" s="17">
        <v>0</v>
      </c>
      <c r="R1625" s="17">
        <v>0</v>
      </c>
      <c r="S1625" s="17">
        <v>0</v>
      </c>
      <c r="T1625" s="17">
        <v>0</v>
      </c>
      <c r="U1625" s="18"/>
      <c r="V1625" s="18"/>
      <c r="W1625" s="18"/>
      <c r="X1625" s="18"/>
    </row>
    <row r="1626" spans="1:24" ht="15" thickBot="1" x14ac:dyDescent="0.35">
      <c r="A1626" s="17" t="s">
        <v>29</v>
      </c>
      <c r="B1626" s="17" t="s">
        <v>31</v>
      </c>
      <c r="C1626" s="17" t="s">
        <v>295</v>
      </c>
      <c r="D1626" s="17" t="s">
        <v>333</v>
      </c>
      <c r="E1626" s="17">
        <v>72</v>
      </c>
      <c r="F1626" s="17" t="s">
        <v>339</v>
      </c>
      <c r="G1626" s="18"/>
      <c r="H1626" s="17">
        <v>160110</v>
      </c>
      <c r="I1626" s="17" t="s">
        <v>31</v>
      </c>
      <c r="J1626" s="17" t="s">
        <v>246</v>
      </c>
      <c r="K1626" s="17" t="s">
        <v>337</v>
      </c>
      <c r="L1626" s="17" t="s">
        <v>23</v>
      </c>
      <c r="M1626" s="17">
        <v>0</v>
      </c>
      <c r="N1626" s="17">
        <v>0</v>
      </c>
      <c r="O1626" s="17">
        <v>0</v>
      </c>
      <c r="P1626" s="17">
        <v>0</v>
      </c>
      <c r="Q1626" s="17">
        <v>0</v>
      </c>
      <c r="R1626" s="17">
        <v>0</v>
      </c>
      <c r="S1626" s="17">
        <v>0</v>
      </c>
      <c r="T1626" s="17">
        <v>0</v>
      </c>
      <c r="U1626" s="18"/>
      <c r="V1626" s="18"/>
      <c r="W1626" s="18"/>
      <c r="X1626" s="18"/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333</v>
      </c>
      <c r="E1627" s="17">
        <v>74</v>
      </c>
      <c r="F1627" s="17" t="s">
        <v>846</v>
      </c>
      <c r="G1627" s="18"/>
      <c r="H1627" s="17">
        <v>160110</v>
      </c>
      <c r="I1627" s="17" t="s">
        <v>31</v>
      </c>
      <c r="J1627" s="17" t="s">
        <v>246</v>
      </c>
      <c r="K1627" s="17" t="s">
        <v>337</v>
      </c>
      <c r="L1627" s="17" t="s">
        <v>22</v>
      </c>
      <c r="M1627" s="17">
        <v>3</v>
      </c>
      <c r="N1627" s="17">
        <v>2</v>
      </c>
      <c r="O1627" s="17">
        <v>0</v>
      </c>
      <c r="P1627" s="17">
        <v>0</v>
      </c>
      <c r="Q1627" s="17">
        <v>0</v>
      </c>
      <c r="R1627" s="17">
        <v>0</v>
      </c>
      <c r="S1627" s="17">
        <v>0</v>
      </c>
      <c r="T1627" s="17">
        <v>0</v>
      </c>
      <c r="U1627" s="18"/>
      <c r="V1627" s="18"/>
      <c r="W1627" s="18"/>
      <c r="X1627" s="18"/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333</v>
      </c>
      <c r="E1628" s="17">
        <v>74</v>
      </c>
      <c r="F1628" s="17" t="s">
        <v>846</v>
      </c>
      <c r="G1628" s="18"/>
      <c r="H1628" s="17">
        <v>160110</v>
      </c>
      <c r="I1628" s="17" t="s">
        <v>31</v>
      </c>
      <c r="J1628" s="17" t="s">
        <v>246</v>
      </c>
      <c r="K1628" s="17" t="s">
        <v>337</v>
      </c>
      <c r="L1628" s="17" t="s">
        <v>24</v>
      </c>
      <c r="M1628" s="17">
        <v>56</v>
      </c>
      <c r="N1628" s="17">
        <v>55</v>
      </c>
      <c r="O1628" s="17">
        <v>0</v>
      </c>
      <c r="P1628" s="17">
        <v>0</v>
      </c>
      <c r="Q1628" s="17">
        <v>0</v>
      </c>
      <c r="R1628" s="17">
        <v>0</v>
      </c>
      <c r="S1628" s="17">
        <v>0</v>
      </c>
      <c r="T1628" s="17">
        <v>68</v>
      </c>
      <c r="U1628" s="18"/>
      <c r="V1628" s="18"/>
      <c r="W1628" s="18"/>
      <c r="X1628" s="18"/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333</v>
      </c>
      <c r="E1629" s="17">
        <v>74</v>
      </c>
      <c r="F1629" s="17" t="s">
        <v>846</v>
      </c>
      <c r="G1629" s="18"/>
      <c r="H1629" s="17">
        <v>160110</v>
      </c>
      <c r="I1629" s="17" t="s">
        <v>31</v>
      </c>
      <c r="J1629" s="17" t="s">
        <v>246</v>
      </c>
      <c r="K1629" s="17" t="s">
        <v>337</v>
      </c>
      <c r="L1629" s="17" t="s">
        <v>23</v>
      </c>
      <c r="M1629" s="17">
        <v>0</v>
      </c>
      <c r="N1629" s="17">
        <v>0</v>
      </c>
      <c r="O1629" s="17">
        <v>0</v>
      </c>
      <c r="P1629" s="17">
        <v>0</v>
      </c>
      <c r="Q1629" s="17">
        <v>0</v>
      </c>
      <c r="R1629" s="17">
        <v>0</v>
      </c>
      <c r="S1629" s="17">
        <v>0</v>
      </c>
      <c r="T1629" s="17">
        <v>0</v>
      </c>
      <c r="U1629" s="18"/>
      <c r="V1629" s="18"/>
      <c r="W1629" s="18"/>
      <c r="X1629" s="18"/>
    </row>
    <row r="1630" spans="1:24" ht="15" thickBot="1" x14ac:dyDescent="0.35">
      <c r="A1630" s="17" t="s">
        <v>29</v>
      </c>
      <c r="B1630" s="17" t="s">
        <v>31</v>
      </c>
      <c r="C1630" s="17" t="s">
        <v>295</v>
      </c>
      <c r="D1630" s="17" t="s">
        <v>333</v>
      </c>
      <c r="E1630" s="17">
        <v>74</v>
      </c>
      <c r="F1630" s="17" t="s">
        <v>846</v>
      </c>
      <c r="G1630" s="18"/>
      <c r="H1630" s="17">
        <v>160110</v>
      </c>
      <c r="I1630" s="17" t="s">
        <v>31</v>
      </c>
      <c r="J1630" s="17" t="s">
        <v>246</v>
      </c>
      <c r="K1630" s="17" t="s">
        <v>337</v>
      </c>
      <c r="L1630" s="17" t="s">
        <v>21</v>
      </c>
      <c r="M1630" s="17">
        <v>3</v>
      </c>
      <c r="N1630" s="17">
        <v>2</v>
      </c>
      <c r="O1630" s="17">
        <v>0</v>
      </c>
      <c r="P1630" s="17">
        <v>0</v>
      </c>
      <c r="Q1630" s="17">
        <v>0</v>
      </c>
      <c r="R1630" s="17">
        <v>0</v>
      </c>
      <c r="S1630" s="17">
        <v>0</v>
      </c>
      <c r="T1630" s="17">
        <v>0</v>
      </c>
      <c r="U1630" s="18"/>
      <c r="V1630" s="18"/>
      <c r="W1630" s="18"/>
      <c r="X1630" s="18"/>
    </row>
    <row r="1631" spans="1:24" ht="28.2" thickBot="1" x14ac:dyDescent="0.35">
      <c r="A1631" s="17" t="s">
        <v>29</v>
      </c>
      <c r="B1631" s="17" t="s">
        <v>31</v>
      </c>
      <c r="C1631" s="17" t="s">
        <v>295</v>
      </c>
      <c r="D1631" s="17" t="s">
        <v>333</v>
      </c>
      <c r="E1631" s="17">
        <v>74</v>
      </c>
      <c r="F1631" s="17" t="s">
        <v>846</v>
      </c>
      <c r="G1631" s="18"/>
      <c r="H1631" s="17">
        <v>160110</v>
      </c>
      <c r="I1631" s="17" t="s">
        <v>31</v>
      </c>
      <c r="J1631" s="17" t="s">
        <v>246</v>
      </c>
      <c r="K1631" s="17" t="s">
        <v>337</v>
      </c>
      <c r="L1631" s="17" t="s">
        <v>917</v>
      </c>
      <c r="M1631" s="17">
        <v>0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  <c r="S1631" s="17">
        <v>0</v>
      </c>
      <c r="T1631" s="17">
        <v>0</v>
      </c>
      <c r="U1631" s="18"/>
      <c r="V1631" s="18"/>
      <c r="W1631" s="18"/>
      <c r="X1631" s="18"/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333</v>
      </c>
      <c r="E1632" s="17">
        <v>75</v>
      </c>
      <c r="F1632" s="17" t="s">
        <v>337</v>
      </c>
      <c r="G1632" s="18"/>
      <c r="H1632" s="17">
        <v>160110</v>
      </c>
      <c r="I1632" s="17" t="s">
        <v>31</v>
      </c>
      <c r="J1632" s="17" t="s">
        <v>246</v>
      </c>
      <c r="K1632" s="17" t="s">
        <v>337</v>
      </c>
      <c r="L1632" s="17" t="s">
        <v>22</v>
      </c>
      <c r="M1632" s="17">
        <v>1</v>
      </c>
      <c r="N1632" s="17">
        <v>4</v>
      </c>
      <c r="O1632" s="17">
        <v>0</v>
      </c>
      <c r="P1632" s="17">
        <v>0</v>
      </c>
      <c r="Q1632" s="17">
        <v>0</v>
      </c>
      <c r="R1632" s="17">
        <v>0</v>
      </c>
      <c r="S1632" s="17">
        <v>0</v>
      </c>
      <c r="T1632" s="17">
        <v>0</v>
      </c>
      <c r="U1632" s="18"/>
      <c r="V1632" s="18"/>
      <c r="W1632" s="18"/>
      <c r="X1632" s="18"/>
    </row>
    <row r="1633" spans="1:24" ht="15" thickBot="1" x14ac:dyDescent="0.35">
      <c r="A1633" s="17" t="s">
        <v>29</v>
      </c>
      <c r="B1633" s="17" t="s">
        <v>31</v>
      </c>
      <c r="C1633" s="17" t="s">
        <v>295</v>
      </c>
      <c r="D1633" s="17" t="s">
        <v>333</v>
      </c>
      <c r="E1633" s="17">
        <v>75</v>
      </c>
      <c r="F1633" s="17" t="s">
        <v>337</v>
      </c>
      <c r="G1633" s="18"/>
      <c r="H1633" s="17">
        <v>160110</v>
      </c>
      <c r="I1633" s="17" t="s">
        <v>31</v>
      </c>
      <c r="J1633" s="17" t="s">
        <v>246</v>
      </c>
      <c r="K1633" s="17" t="s">
        <v>337</v>
      </c>
      <c r="L1633" s="17" t="s">
        <v>21</v>
      </c>
      <c r="M1633" s="17">
        <v>1</v>
      </c>
      <c r="N1633" s="17">
        <v>4</v>
      </c>
      <c r="O1633" s="17">
        <v>0</v>
      </c>
      <c r="P1633" s="17">
        <v>0</v>
      </c>
      <c r="Q1633" s="17">
        <v>0</v>
      </c>
      <c r="R1633" s="17">
        <v>0</v>
      </c>
      <c r="S1633" s="17">
        <v>0</v>
      </c>
      <c r="T1633" s="17">
        <v>0</v>
      </c>
      <c r="U1633" s="18"/>
      <c r="V1633" s="18"/>
      <c r="W1633" s="18"/>
      <c r="X1633" s="18"/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333</v>
      </c>
      <c r="E1634" s="17">
        <v>75</v>
      </c>
      <c r="F1634" s="17" t="s">
        <v>337</v>
      </c>
      <c r="G1634" s="18"/>
      <c r="H1634" s="17">
        <v>160110</v>
      </c>
      <c r="I1634" s="17" t="s">
        <v>31</v>
      </c>
      <c r="J1634" s="17" t="s">
        <v>246</v>
      </c>
      <c r="K1634" s="17" t="s">
        <v>337</v>
      </c>
      <c r="L1634" s="17" t="s">
        <v>24</v>
      </c>
      <c r="M1634" s="17">
        <v>56</v>
      </c>
      <c r="N1634" s="17">
        <v>55</v>
      </c>
      <c r="O1634" s="17">
        <v>0</v>
      </c>
      <c r="P1634" s="17">
        <v>0</v>
      </c>
      <c r="Q1634" s="17">
        <v>0</v>
      </c>
      <c r="R1634" s="17">
        <v>0</v>
      </c>
      <c r="S1634" s="17">
        <v>0</v>
      </c>
      <c r="T1634" s="17">
        <v>82</v>
      </c>
      <c r="U1634" s="18"/>
      <c r="V1634" s="18"/>
      <c r="W1634" s="18"/>
      <c r="X1634" s="18"/>
    </row>
    <row r="1635" spans="1:24" ht="15" thickBot="1" x14ac:dyDescent="0.35">
      <c r="A1635" s="17" t="s">
        <v>29</v>
      </c>
      <c r="B1635" s="17" t="s">
        <v>31</v>
      </c>
      <c r="C1635" s="17" t="s">
        <v>295</v>
      </c>
      <c r="D1635" s="17" t="s">
        <v>333</v>
      </c>
      <c r="E1635" s="17">
        <v>75</v>
      </c>
      <c r="F1635" s="17" t="s">
        <v>337</v>
      </c>
      <c r="G1635" s="18"/>
      <c r="H1635" s="17">
        <v>160110</v>
      </c>
      <c r="I1635" s="17" t="s">
        <v>31</v>
      </c>
      <c r="J1635" s="17" t="s">
        <v>246</v>
      </c>
      <c r="K1635" s="17" t="s">
        <v>337</v>
      </c>
      <c r="L1635" s="17" t="s">
        <v>23</v>
      </c>
      <c r="M1635" s="17">
        <v>0</v>
      </c>
      <c r="N1635" s="17">
        <v>0</v>
      </c>
      <c r="O1635" s="17">
        <v>0</v>
      </c>
      <c r="P1635" s="17">
        <v>0</v>
      </c>
      <c r="Q1635" s="17">
        <v>0</v>
      </c>
      <c r="R1635" s="17">
        <v>0</v>
      </c>
      <c r="S1635" s="17">
        <v>0</v>
      </c>
      <c r="T1635" s="17">
        <v>0</v>
      </c>
      <c r="U1635" s="18"/>
      <c r="V1635" s="18"/>
      <c r="W1635" s="18"/>
      <c r="X1635" s="18"/>
    </row>
    <row r="1636" spans="1:24" ht="28.2" thickBot="1" x14ac:dyDescent="0.35">
      <c r="A1636" s="17" t="s">
        <v>29</v>
      </c>
      <c r="B1636" s="17" t="s">
        <v>31</v>
      </c>
      <c r="C1636" s="17" t="s">
        <v>295</v>
      </c>
      <c r="D1636" s="17" t="s">
        <v>333</v>
      </c>
      <c r="E1636" s="17">
        <v>75</v>
      </c>
      <c r="F1636" s="17" t="s">
        <v>337</v>
      </c>
      <c r="G1636" s="18"/>
      <c r="H1636" s="17">
        <v>160110</v>
      </c>
      <c r="I1636" s="17" t="s">
        <v>31</v>
      </c>
      <c r="J1636" s="17" t="s">
        <v>246</v>
      </c>
      <c r="K1636" s="17" t="s">
        <v>337</v>
      </c>
      <c r="L1636" s="17" t="s">
        <v>917</v>
      </c>
      <c r="M1636" s="17">
        <v>0</v>
      </c>
      <c r="N1636" s="17">
        <v>0</v>
      </c>
      <c r="O1636" s="17">
        <v>0</v>
      </c>
      <c r="P1636" s="17">
        <v>0</v>
      </c>
      <c r="Q1636" s="17">
        <v>0</v>
      </c>
      <c r="R1636" s="17">
        <v>0</v>
      </c>
      <c r="S1636" s="17">
        <v>0</v>
      </c>
      <c r="T1636" s="17">
        <v>0</v>
      </c>
      <c r="U1636" s="18"/>
      <c r="V1636" s="18"/>
      <c r="W1636" s="18"/>
      <c r="X1636" s="18"/>
    </row>
    <row r="1637" spans="1:24" ht="15" thickBot="1" x14ac:dyDescent="0.35">
      <c r="A1637" s="17" t="s">
        <v>29</v>
      </c>
      <c r="B1637" s="17" t="s">
        <v>31</v>
      </c>
      <c r="C1637" s="17" t="s">
        <v>295</v>
      </c>
      <c r="D1637" s="17" t="s">
        <v>333</v>
      </c>
      <c r="E1637" s="17">
        <v>283</v>
      </c>
      <c r="F1637" s="17" t="s">
        <v>340</v>
      </c>
      <c r="G1637" s="18"/>
      <c r="H1637" s="17">
        <v>160107</v>
      </c>
      <c r="I1637" s="17" t="s">
        <v>31</v>
      </c>
      <c r="J1637" s="17" t="s">
        <v>246</v>
      </c>
      <c r="K1637" s="17" t="s">
        <v>334</v>
      </c>
      <c r="L1637" s="17" t="s">
        <v>23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7">
        <v>0</v>
      </c>
      <c r="U1637" s="18"/>
      <c r="V1637" s="18"/>
      <c r="W1637" s="18"/>
      <c r="X1637" s="18"/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333</v>
      </c>
      <c r="E1638" s="17">
        <v>283</v>
      </c>
      <c r="F1638" s="17" t="s">
        <v>340</v>
      </c>
      <c r="G1638" s="18"/>
      <c r="H1638" s="17">
        <v>160107</v>
      </c>
      <c r="I1638" s="17" t="s">
        <v>31</v>
      </c>
      <c r="J1638" s="17" t="s">
        <v>246</v>
      </c>
      <c r="K1638" s="17" t="s">
        <v>334</v>
      </c>
      <c r="L1638" s="17" t="s">
        <v>22</v>
      </c>
      <c r="M1638" s="17">
        <v>1</v>
      </c>
      <c r="N1638" s="17">
        <v>2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7">
        <v>0</v>
      </c>
      <c r="U1638" s="18"/>
      <c r="V1638" s="18"/>
      <c r="W1638" s="18"/>
      <c r="X1638" s="18"/>
    </row>
    <row r="1639" spans="1:24" ht="28.2" thickBot="1" x14ac:dyDescent="0.35">
      <c r="A1639" s="17" t="s">
        <v>29</v>
      </c>
      <c r="B1639" s="17" t="s">
        <v>31</v>
      </c>
      <c r="C1639" s="17" t="s">
        <v>295</v>
      </c>
      <c r="D1639" s="17" t="s">
        <v>333</v>
      </c>
      <c r="E1639" s="17">
        <v>283</v>
      </c>
      <c r="F1639" s="17" t="s">
        <v>340</v>
      </c>
      <c r="G1639" s="18"/>
      <c r="H1639" s="17">
        <v>160107</v>
      </c>
      <c r="I1639" s="17" t="s">
        <v>31</v>
      </c>
      <c r="J1639" s="17" t="s">
        <v>246</v>
      </c>
      <c r="K1639" s="17" t="s">
        <v>334</v>
      </c>
      <c r="L1639" s="17" t="s">
        <v>917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7">
        <v>0</v>
      </c>
      <c r="U1639" s="18"/>
      <c r="V1639" s="18"/>
      <c r="W1639" s="18"/>
      <c r="X1639" s="18"/>
    </row>
    <row r="1640" spans="1:24" ht="15" thickBot="1" x14ac:dyDescent="0.35">
      <c r="A1640" s="17" t="s">
        <v>29</v>
      </c>
      <c r="B1640" s="17" t="s">
        <v>31</v>
      </c>
      <c r="C1640" s="17" t="s">
        <v>295</v>
      </c>
      <c r="D1640" s="17" t="s">
        <v>333</v>
      </c>
      <c r="E1640" s="17">
        <v>283</v>
      </c>
      <c r="F1640" s="17" t="s">
        <v>340</v>
      </c>
      <c r="G1640" s="18"/>
      <c r="H1640" s="17">
        <v>160107</v>
      </c>
      <c r="I1640" s="17" t="s">
        <v>31</v>
      </c>
      <c r="J1640" s="17" t="s">
        <v>246</v>
      </c>
      <c r="K1640" s="17" t="s">
        <v>334</v>
      </c>
      <c r="L1640" s="17" t="s">
        <v>24</v>
      </c>
      <c r="M1640" s="17">
        <v>67</v>
      </c>
      <c r="N1640" s="17">
        <v>56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7">
        <v>135</v>
      </c>
      <c r="U1640" s="18"/>
      <c r="V1640" s="18"/>
      <c r="W1640" s="18"/>
      <c r="X1640" s="18"/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333</v>
      </c>
      <c r="E1641" s="17">
        <v>283</v>
      </c>
      <c r="F1641" s="17" t="s">
        <v>340</v>
      </c>
      <c r="G1641" s="18"/>
      <c r="H1641" s="17">
        <v>160107</v>
      </c>
      <c r="I1641" s="17" t="s">
        <v>31</v>
      </c>
      <c r="J1641" s="17" t="s">
        <v>246</v>
      </c>
      <c r="K1641" s="17" t="s">
        <v>334</v>
      </c>
      <c r="L1641" s="17" t="s">
        <v>21</v>
      </c>
      <c r="M1641" s="17">
        <v>1</v>
      </c>
      <c r="N1641" s="17">
        <v>2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7">
        <v>0</v>
      </c>
      <c r="U1641" s="18"/>
      <c r="V1641" s="18"/>
      <c r="W1641" s="18"/>
      <c r="X1641" s="18"/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333</v>
      </c>
      <c r="E1642" s="17">
        <v>284</v>
      </c>
      <c r="F1642" s="17" t="s">
        <v>847</v>
      </c>
      <c r="G1642" s="18"/>
      <c r="H1642" s="17">
        <v>160107</v>
      </c>
      <c r="I1642" s="17" t="s">
        <v>31</v>
      </c>
      <c r="J1642" s="17" t="s">
        <v>246</v>
      </c>
      <c r="K1642" s="17" t="s">
        <v>334</v>
      </c>
      <c r="L1642" s="17" t="s">
        <v>24</v>
      </c>
      <c r="M1642" s="17">
        <v>67</v>
      </c>
      <c r="N1642" s="17">
        <v>46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7">
        <v>78</v>
      </c>
      <c r="U1642" s="18"/>
      <c r="V1642" s="18"/>
      <c r="W1642" s="18"/>
      <c r="X1642" s="18"/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333</v>
      </c>
      <c r="E1643" s="17">
        <v>284</v>
      </c>
      <c r="F1643" s="17" t="s">
        <v>847</v>
      </c>
      <c r="G1643" s="18"/>
      <c r="H1643" s="17">
        <v>160107</v>
      </c>
      <c r="I1643" s="17" t="s">
        <v>31</v>
      </c>
      <c r="J1643" s="17" t="s">
        <v>246</v>
      </c>
      <c r="K1643" s="17" t="s">
        <v>334</v>
      </c>
      <c r="L1643" s="17" t="s">
        <v>21</v>
      </c>
      <c r="M1643" s="17">
        <v>1</v>
      </c>
      <c r="N1643" s="17">
        <v>1</v>
      </c>
      <c r="O1643" s="17">
        <v>0</v>
      </c>
      <c r="P1643" s="17">
        <v>0</v>
      </c>
      <c r="Q1643" s="17">
        <v>0</v>
      </c>
      <c r="R1643" s="17">
        <v>0</v>
      </c>
      <c r="S1643" s="17">
        <v>0</v>
      </c>
      <c r="T1643" s="17">
        <v>0</v>
      </c>
      <c r="U1643" s="18"/>
      <c r="V1643" s="18"/>
      <c r="W1643" s="18"/>
      <c r="X1643" s="18"/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333</v>
      </c>
      <c r="E1644" s="17">
        <v>284</v>
      </c>
      <c r="F1644" s="17" t="s">
        <v>847</v>
      </c>
      <c r="G1644" s="18"/>
      <c r="H1644" s="17">
        <v>160107</v>
      </c>
      <c r="I1644" s="17" t="s">
        <v>31</v>
      </c>
      <c r="J1644" s="17" t="s">
        <v>246</v>
      </c>
      <c r="K1644" s="17" t="s">
        <v>334</v>
      </c>
      <c r="L1644" s="17" t="s">
        <v>22</v>
      </c>
      <c r="M1644" s="17">
        <v>1</v>
      </c>
      <c r="N1644" s="17">
        <v>1</v>
      </c>
      <c r="O1644" s="17">
        <v>0</v>
      </c>
      <c r="P1644" s="17">
        <v>0</v>
      </c>
      <c r="Q1644" s="17">
        <v>0</v>
      </c>
      <c r="R1644" s="17">
        <v>0</v>
      </c>
      <c r="S1644" s="17">
        <v>0</v>
      </c>
      <c r="T1644" s="17">
        <v>0</v>
      </c>
      <c r="U1644" s="18"/>
      <c r="V1644" s="18"/>
      <c r="W1644" s="18"/>
      <c r="X1644" s="18"/>
    </row>
    <row r="1645" spans="1:24" ht="15" thickBot="1" x14ac:dyDescent="0.35">
      <c r="A1645" s="17" t="s">
        <v>29</v>
      </c>
      <c r="B1645" s="17" t="s">
        <v>31</v>
      </c>
      <c r="C1645" s="17" t="s">
        <v>295</v>
      </c>
      <c r="D1645" s="17" t="s">
        <v>333</v>
      </c>
      <c r="E1645" s="17">
        <v>284</v>
      </c>
      <c r="F1645" s="17" t="s">
        <v>847</v>
      </c>
      <c r="G1645" s="18"/>
      <c r="H1645" s="17">
        <v>160107</v>
      </c>
      <c r="I1645" s="17" t="s">
        <v>31</v>
      </c>
      <c r="J1645" s="17" t="s">
        <v>246</v>
      </c>
      <c r="K1645" s="17" t="s">
        <v>334</v>
      </c>
      <c r="L1645" s="17" t="s">
        <v>23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7">
        <v>0</v>
      </c>
      <c r="U1645" s="18"/>
      <c r="V1645" s="18"/>
      <c r="W1645" s="18"/>
      <c r="X1645" s="18"/>
    </row>
    <row r="1646" spans="1:24" ht="28.2" thickBot="1" x14ac:dyDescent="0.35">
      <c r="A1646" s="17" t="s">
        <v>29</v>
      </c>
      <c r="B1646" s="17" t="s">
        <v>31</v>
      </c>
      <c r="C1646" s="17" t="s">
        <v>295</v>
      </c>
      <c r="D1646" s="17" t="s">
        <v>333</v>
      </c>
      <c r="E1646" s="17">
        <v>284</v>
      </c>
      <c r="F1646" s="17" t="s">
        <v>847</v>
      </c>
      <c r="G1646" s="18"/>
      <c r="H1646" s="17">
        <v>160107</v>
      </c>
      <c r="I1646" s="17" t="s">
        <v>31</v>
      </c>
      <c r="J1646" s="17" t="s">
        <v>246</v>
      </c>
      <c r="K1646" s="17" t="s">
        <v>334</v>
      </c>
      <c r="L1646" s="17" t="s">
        <v>917</v>
      </c>
      <c r="M1646" s="17">
        <v>0</v>
      </c>
      <c r="N1646" s="17">
        <v>0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7">
        <v>0</v>
      </c>
      <c r="U1646" s="18"/>
      <c r="V1646" s="18"/>
      <c r="W1646" s="18"/>
      <c r="X1646" s="18"/>
    </row>
    <row r="1647" spans="1:24" ht="15" thickBot="1" x14ac:dyDescent="0.35">
      <c r="A1647" s="17" t="s">
        <v>29</v>
      </c>
      <c r="B1647" s="17" t="s">
        <v>31</v>
      </c>
      <c r="C1647" s="17" t="s">
        <v>295</v>
      </c>
      <c r="D1647" s="17" t="s">
        <v>333</v>
      </c>
      <c r="E1647" s="17">
        <v>285</v>
      </c>
      <c r="F1647" s="17" t="s">
        <v>848</v>
      </c>
      <c r="G1647" s="18"/>
      <c r="H1647" s="17">
        <v>160107</v>
      </c>
      <c r="I1647" s="17" t="s">
        <v>31</v>
      </c>
      <c r="J1647" s="17" t="s">
        <v>246</v>
      </c>
      <c r="K1647" s="17" t="s">
        <v>334</v>
      </c>
      <c r="L1647" s="17" t="s">
        <v>23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7">
        <v>0</v>
      </c>
      <c r="U1647" s="18"/>
      <c r="V1647" s="18"/>
      <c r="W1647" s="18"/>
      <c r="X1647" s="18"/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333</v>
      </c>
      <c r="E1648" s="17">
        <v>285</v>
      </c>
      <c r="F1648" s="17" t="s">
        <v>848</v>
      </c>
      <c r="G1648" s="18"/>
      <c r="H1648" s="17">
        <v>160107</v>
      </c>
      <c r="I1648" s="17" t="s">
        <v>31</v>
      </c>
      <c r="J1648" s="17" t="s">
        <v>246</v>
      </c>
      <c r="K1648" s="17" t="s">
        <v>334</v>
      </c>
      <c r="L1648" s="17" t="s">
        <v>21</v>
      </c>
      <c r="M1648" s="17">
        <v>2</v>
      </c>
      <c r="N1648" s="17">
        <v>2</v>
      </c>
      <c r="O1648" s="17">
        <v>0</v>
      </c>
      <c r="P1648" s="17">
        <v>0</v>
      </c>
      <c r="Q1648" s="17">
        <v>0</v>
      </c>
      <c r="R1648" s="17">
        <v>0</v>
      </c>
      <c r="S1648" s="17">
        <v>0</v>
      </c>
      <c r="T1648" s="17">
        <v>0</v>
      </c>
      <c r="U1648" s="18"/>
      <c r="V1648" s="18"/>
      <c r="W1648" s="18"/>
      <c r="X1648" s="18"/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333</v>
      </c>
      <c r="E1649" s="17">
        <v>285</v>
      </c>
      <c r="F1649" s="17" t="s">
        <v>848</v>
      </c>
      <c r="G1649" s="18"/>
      <c r="H1649" s="17">
        <v>160107</v>
      </c>
      <c r="I1649" s="17" t="s">
        <v>31</v>
      </c>
      <c r="J1649" s="17" t="s">
        <v>246</v>
      </c>
      <c r="K1649" s="17" t="s">
        <v>334</v>
      </c>
      <c r="L1649" s="17" t="s">
        <v>24</v>
      </c>
      <c r="M1649" s="17">
        <v>67</v>
      </c>
      <c r="N1649" s="17">
        <v>44</v>
      </c>
      <c r="O1649" s="17">
        <v>0</v>
      </c>
      <c r="P1649" s="17">
        <v>0</v>
      </c>
      <c r="Q1649" s="17">
        <v>224</v>
      </c>
      <c r="R1649" s="17">
        <v>0</v>
      </c>
      <c r="S1649" s="17">
        <v>0</v>
      </c>
      <c r="T1649" s="17">
        <v>277</v>
      </c>
      <c r="U1649" s="18"/>
      <c r="V1649" s="18"/>
      <c r="W1649" s="18"/>
      <c r="X1649" s="18"/>
    </row>
    <row r="1650" spans="1:24" ht="28.2" thickBot="1" x14ac:dyDescent="0.35">
      <c r="A1650" s="17" t="s">
        <v>29</v>
      </c>
      <c r="B1650" s="17" t="s">
        <v>31</v>
      </c>
      <c r="C1650" s="17" t="s">
        <v>295</v>
      </c>
      <c r="D1650" s="17" t="s">
        <v>333</v>
      </c>
      <c r="E1650" s="17">
        <v>285</v>
      </c>
      <c r="F1650" s="17" t="s">
        <v>848</v>
      </c>
      <c r="G1650" s="18"/>
      <c r="H1650" s="17">
        <v>160107</v>
      </c>
      <c r="I1650" s="17" t="s">
        <v>31</v>
      </c>
      <c r="J1650" s="17" t="s">
        <v>246</v>
      </c>
      <c r="K1650" s="17" t="s">
        <v>334</v>
      </c>
      <c r="L1650" s="17" t="s">
        <v>917</v>
      </c>
      <c r="M1650" s="17">
        <v>0</v>
      </c>
      <c r="N1650" s="17">
        <v>0</v>
      </c>
      <c r="O1650" s="17">
        <v>0</v>
      </c>
      <c r="P1650" s="17">
        <v>0</v>
      </c>
      <c r="Q1650" s="17">
        <v>0</v>
      </c>
      <c r="R1650" s="17">
        <v>0</v>
      </c>
      <c r="S1650" s="17">
        <v>0</v>
      </c>
      <c r="T1650" s="17">
        <v>0</v>
      </c>
      <c r="U1650" s="18"/>
      <c r="V1650" s="18"/>
      <c r="W1650" s="18"/>
      <c r="X1650" s="18"/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333</v>
      </c>
      <c r="E1651" s="17">
        <v>285</v>
      </c>
      <c r="F1651" s="17" t="s">
        <v>848</v>
      </c>
      <c r="G1651" s="18"/>
      <c r="H1651" s="17">
        <v>160107</v>
      </c>
      <c r="I1651" s="17" t="s">
        <v>31</v>
      </c>
      <c r="J1651" s="17" t="s">
        <v>246</v>
      </c>
      <c r="K1651" s="17" t="s">
        <v>334</v>
      </c>
      <c r="L1651" s="17" t="s">
        <v>22</v>
      </c>
      <c r="M1651" s="17">
        <v>2</v>
      </c>
      <c r="N1651" s="17">
        <v>2</v>
      </c>
      <c r="O1651" s="17">
        <v>0</v>
      </c>
      <c r="P1651" s="17">
        <v>0</v>
      </c>
      <c r="Q1651" s="17">
        <v>0</v>
      </c>
      <c r="R1651" s="17">
        <v>0</v>
      </c>
      <c r="S1651" s="17">
        <v>0</v>
      </c>
      <c r="T1651" s="17">
        <v>0</v>
      </c>
      <c r="U1651" s="18"/>
      <c r="V1651" s="18"/>
      <c r="W1651" s="18"/>
      <c r="X1651" s="18"/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333</v>
      </c>
      <c r="E1652" s="17">
        <v>286</v>
      </c>
      <c r="F1652" s="17" t="s">
        <v>849</v>
      </c>
      <c r="G1652" s="18"/>
      <c r="H1652" s="17">
        <v>160107</v>
      </c>
      <c r="I1652" s="17" t="s">
        <v>31</v>
      </c>
      <c r="J1652" s="17" t="s">
        <v>246</v>
      </c>
      <c r="K1652" s="17" t="s">
        <v>334</v>
      </c>
      <c r="L1652" s="17" t="s">
        <v>22</v>
      </c>
      <c r="M1652" s="17">
        <v>1</v>
      </c>
      <c r="N1652" s="17">
        <v>3</v>
      </c>
      <c r="O1652" s="17">
        <v>0</v>
      </c>
      <c r="P1652" s="17">
        <v>0</v>
      </c>
      <c r="Q1652" s="17">
        <v>0</v>
      </c>
      <c r="R1652" s="17">
        <v>0</v>
      </c>
      <c r="S1652" s="17">
        <v>0</v>
      </c>
      <c r="T1652" s="17">
        <v>0</v>
      </c>
      <c r="U1652" s="18"/>
      <c r="V1652" s="18"/>
      <c r="W1652" s="18"/>
      <c r="X1652" s="18"/>
    </row>
    <row r="1653" spans="1:24" ht="28.2" thickBot="1" x14ac:dyDescent="0.35">
      <c r="A1653" s="17" t="s">
        <v>29</v>
      </c>
      <c r="B1653" s="17" t="s">
        <v>31</v>
      </c>
      <c r="C1653" s="17" t="s">
        <v>295</v>
      </c>
      <c r="D1653" s="17" t="s">
        <v>333</v>
      </c>
      <c r="E1653" s="17">
        <v>286</v>
      </c>
      <c r="F1653" s="17" t="s">
        <v>849</v>
      </c>
      <c r="G1653" s="18"/>
      <c r="H1653" s="17">
        <v>160107</v>
      </c>
      <c r="I1653" s="17" t="s">
        <v>31</v>
      </c>
      <c r="J1653" s="17" t="s">
        <v>246</v>
      </c>
      <c r="K1653" s="17" t="s">
        <v>334</v>
      </c>
      <c r="L1653" s="17" t="s">
        <v>917</v>
      </c>
      <c r="M1653" s="17">
        <v>0</v>
      </c>
      <c r="N1653" s="17">
        <v>0</v>
      </c>
      <c r="O1653" s="17">
        <v>0</v>
      </c>
      <c r="P1653" s="17">
        <v>0</v>
      </c>
      <c r="Q1653" s="17">
        <v>0</v>
      </c>
      <c r="R1653" s="17">
        <v>0</v>
      </c>
      <c r="S1653" s="17">
        <v>0</v>
      </c>
      <c r="T1653" s="17">
        <v>0</v>
      </c>
      <c r="U1653" s="18"/>
      <c r="V1653" s="18"/>
      <c r="W1653" s="18"/>
      <c r="X1653" s="18"/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333</v>
      </c>
      <c r="E1654" s="17">
        <v>286</v>
      </c>
      <c r="F1654" s="17" t="s">
        <v>849</v>
      </c>
      <c r="G1654" s="18"/>
      <c r="H1654" s="17">
        <v>160107</v>
      </c>
      <c r="I1654" s="17" t="s">
        <v>31</v>
      </c>
      <c r="J1654" s="17" t="s">
        <v>246</v>
      </c>
      <c r="K1654" s="17" t="s">
        <v>334</v>
      </c>
      <c r="L1654" s="17" t="s">
        <v>23</v>
      </c>
      <c r="M1654" s="17">
        <v>0</v>
      </c>
      <c r="N1654" s="17">
        <v>0</v>
      </c>
      <c r="O1654" s="17">
        <v>0</v>
      </c>
      <c r="P1654" s="17">
        <v>0</v>
      </c>
      <c r="Q1654" s="17">
        <v>0</v>
      </c>
      <c r="R1654" s="17">
        <v>0</v>
      </c>
      <c r="S1654" s="17">
        <v>0</v>
      </c>
      <c r="T1654" s="17">
        <v>0</v>
      </c>
      <c r="U1654" s="18"/>
      <c r="V1654" s="18"/>
      <c r="W1654" s="18"/>
      <c r="X1654" s="18"/>
    </row>
    <row r="1655" spans="1:24" ht="15" thickBot="1" x14ac:dyDescent="0.35">
      <c r="A1655" s="17" t="s">
        <v>29</v>
      </c>
      <c r="B1655" s="17" t="s">
        <v>31</v>
      </c>
      <c r="C1655" s="17" t="s">
        <v>295</v>
      </c>
      <c r="D1655" s="17" t="s">
        <v>333</v>
      </c>
      <c r="E1655" s="17">
        <v>286</v>
      </c>
      <c r="F1655" s="17" t="s">
        <v>849</v>
      </c>
      <c r="G1655" s="18"/>
      <c r="H1655" s="17">
        <v>160107</v>
      </c>
      <c r="I1655" s="17" t="s">
        <v>31</v>
      </c>
      <c r="J1655" s="17" t="s">
        <v>246</v>
      </c>
      <c r="K1655" s="17" t="s">
        <v>334</v>
      </c>
      <c r="L1655" s="17" t="s">
        <v>21</v>
      </c>
      <c r="M1655" s="17">
        <v>1</v>
      </c>
      <c r="N1655" s="17">
        <v>3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8"/>
      <c r="V1655" s="18"/>
      <c r="W1655" s="18"/>
      <c r="X1655" s="18"/>
    </row>
    <row r="1656" spans="1:24" ht="15" thickBot="1" x14ac:dyDescent="0.35">
      <c r="A1656" s="17" t="s">
        <v>29</v>
      </c>
      <c r="B1656" s="17" t="s">
        <v>31</v>
      </c>
      <c r="C1656" s="17" t="s">
        <v>295</v>
      </c>
      <c r="D1656" s="17" t="s">
        <v>333</v>
      </c>
      <c r="E1656" s="17">
        <v>286</v>
      </c>
      <c r="F1656" s="17" t="s">
        <v>849</v>
      </c>
      <c r="G1656" s="18"/>
      <c r="H1656" s="17">
        <v>160107</v>
      </c>
      <c r="I1656" s="17" t="s">
        <v>31</v>
      </c>
      <c r="J1656" s="17" t="s">
        <v>246</v>
      </c>
      <c r="K1656" s="17" t="s">
        <v>334</v>
      </c>
      <c r="L1656" s="17" t="s">
        <v>24</v>
      </c>
      <c r="M1656" s="17">
        <v>56</v>
      </c>
      <c r="N1656" s="17">
        <v>36</v>
      </c>
      <c r="O1656" s="17">
        <v>0</v>
      </c>
      <c r="P1656" s="17">
        <v>0</v>
      </c>
      <c r="Q1656" s="17">
        <v>0</v>
      </c>
      <c r="R1656" s="17">
        <v>0</v>
      </c>
      <c r="S1656" s="17">
        <v>0</v>
      </c>
      <c r="T1656" s="17">
        <v>70</v>
      </c>
      <c r="U1656" s="18"/>
      <c r="V1656" s="18"/>
      <c r="W1656" s="18"/>
      <c r="X1656" s="18"/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333</v>
      </c>
      <c r="E1657" s="17">
        <v>14370</v>
      </c>
      <c r="F1657" s="17" t="s">
        <v>850</v>
      </c>
      <c r="G1657" s="18"/>
      <c r="H1657" s="17">
        <v>160107</v>
      </c>
      <c r="I1657" s="17" t="s">
        <v>31</v>
      </c>
      <c r="J1657" s="17" t="s">
        <v>246</v>
      </c>
      <c r="K1657" s="17" t="s">
        <v>334</v>
      </c>
      <c r="L1657" s="17" t="s">
        <v>21</v>
      </c>
      <c r="M1657" s="17">
        <v>0</v>
      </c>
      <c r="N1657" s="17">
        <v>0</v>
      </c>
      <c r="O1657" s="17">
        <v>0</v>
      </c>
      <c r="P1657" s="17">
        <v>0</v>
      </c>
      <c r="Q1657" s="17">
        <v>0</v>
      </c>
      <c r="R1657" s="17">
        <v>0</v>
      </c>
      <c r="S1657" s="17">
        <v>0</v>
      </c>
      <c r="T1657" s="17">
        <v>0</v>
      </c>
      <c r="U1657" s="18"/>
      <c r="V1657" s="18"/>
      <c r="W1657" s="18"/>
      <c r="X1657" s="18"/>
    </row>
    <row r="1658" spans="1:24" ht="15" thickBot="1" x14ac:dyDescent="0.35">
      <c r="A1658" s="17" t="s">
        <v>29</v>
      </c>
      <c r="B1658" s="17" t="s">
        <v>31</v>
      </c>
      <c r="C1658" s="17" t="s">
        <v>295</v>
      </c>
      <c r="D1658" s="17" t="s">
        <v>333</v>
      </c>
      <c r="E1658" s="17">
        <v>14370</v>
      </c>
      <c r="F1658" s="17" t="s">
        <v>850</v>
      </c>
      <c r="G1658" s="18"/>
      <c r="H1658" s="17">
        <v>160107</v>
      </c>
      <c r="I1658" s="17" t="s">
        <v>31</v>
      </c>
      <c r="J1658" s="17" t="s">
        <v>246</v>
      </c>
      <c r="K1658" s="17" t="s">
        <v>334</v>
      </c>
      <c r="L1658" s="17" t="s">
        <v>24</v>
      </c>
      <c r="M1658" s="17">
        <v>33</v>
      </c>
      <c r="N1658" s="17">
        <v>29</v>
      </c>
      <c r="O1658" s="17">
        <v>0</v>
      </c>
      <c r="P1658" s="17">
        <v>0</v>
      </c>
      <c r="Q1658" s="17">
        <v>0</v>
      </c>
      <c r="R1658" s="17">
        <v>0</v>
      </c>
      <c r="S1658" s="17">
        <v>0</v>
      </c>
      <c r="T1658" s="17">
        <v>51</v>
      </c>
      <c r="U1658" s="18"/>
      <c r="V1658" s="18"/>
      <c r="W1658" s="18"/>
      <c r="X1658" s="18"/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333</v>
      </c>
      <c r="E1659" s="17">
        <v>14370</v>
      </c>
      <c r="F1659" s="17" t="s">
        <v>850</v>
      </c>
      <c r="G1659" s="18"/>
      <c r="H1659" s="17">
        <v>160107</v>
      </c>
      <c r="I1659" s="17" t="s">
        <v>31</v>
      </c>
      <c r="J1659" s="17" t="s">
        <v>246</v>
      </c>
      <c r="K1659" s="17" t="s">
        <v>334</v>
      </c>
      <c r="L1659" s="17" t="s">
        <v>22</v>
      </c>
      <c r="M1659" s="17">
        <v>0</v>
      </c>
      <c r="N1659" s="17">
        <v>0</v>
      </c>
      <c r="O1659" s="17">
        <v>0</v>
      </c>
      <c r="P1659" s="17">
        <v>0</v>
      </c>
      <c r="Q1659" s="17">
        <v>0</v>
      </c>
      <c r="R1659" s="17">
        <v>0</v>
      </c>
      <c r="S1659" s="17">
        <v>0</v>
      </c>
      <c r="T1659" s="17">
        <v>0</v>
      </c>
      <c r="U1659" s="18"/>
      <c r="V1659" s="18"/>
      <c r="W1659" s="18"/>
      <c r="X1659" s="18"/>
    </row>
    <row r="1660" spans="1:24" ht="15" thickBot="1" x14ac:dyDescent="0.35">
      <c r="A1660" s="17" t="s">
        <v>29</v>
      </c>
      <c r="B1660" s="17" t="s">
        <v>31</v>
      </c>
      <c r="C1660" s="17" t="s">
        <v>295</v>
      </c>
      <c r="D1660" s="17" t="s">
        <v>333</v>
      </c>
      <c r="E1660" s="17">
        <v>14370</v>
      </c>
      <c r="F1660" s="17" t="s">
        <v>850</v>
      </c>
      <c r="G1660" s="18"/>
      <c r="H1660" s="17">
        <v>160107</v>
      </c>
      <c r="I1660" s="17" t="s">
        <v>31</v>
      </c>
      <c r="J1660" s="17" t="s">
        <v>246</v>
      </c>
      <c r="K1660" s="17" t="s">
        <v>334</v>
      </c>
      <c r="L1660" s="17" t="s">
        <v>23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  <c r="S1660" s="17">
        <v>0</v>
      </c>
      <c r="T1660" s="17">
        <v>0</v>
      </c>
      <c r="U1660" s="18"/>
      <c r="V1660" s="18"/>
      <c r="W1660" s="18"/>
      <c r="X1660" s="18"/>
    </row>
    <row r="1661" spans="1:24" ht="28.2" thickBot="1" x14ac:dyDescent="0.35">
      <c r="A1661" s="17" t="s">
        <v>29</v>
      </c>
      <c r="B1661" s="17" t="s">
        <v>31</v>
      </c>
      <c r="C1661" s="17" t="s">
        <v>295</v>
      </c>
      <c r="D1661" s="17" t="s">
        <v>333</v>
      </c>
      <c r="E1661" s="17">
        <v>14370</v>
      </c>
      <c r="F1661" s="17" t="s">
        <v>850</v>
      </c>
      <c r="G1661" s="18"/>
      <c r="H1661" s="17">
        <v>160107</v>
      </c>
      <c r="I1661" s="17" t="s">
        <v>31</v>
      </c>
      <c r="J1661" s="17" t="s">
        <v>246</v>
      </c>
      <c r="K1661" s="17" t="s">
        <v>334</v>
      </c>
      <c r="L1661" s="17" t="s">
        <v>917</v>
      </c>
      <c r="M1661" s="17">
        <v>0</v>
      </c>
      <c r="N1661" s="17">
        <v>0</v>
      </c>
      <c r="O1661" s="17">
        <v>0</v>
      </c>
      <c r="P1661" s="17">
        <v>0</v>
      </c>
      <c r="Q1661" s="17">
        <v>0</v>
      </c>
      <c r="R1661" s="17">
        <v>0</v>
      </c>
      <c r="S1661" s="17">
        <v>0</v>
      </c>
      <c r="T1661" s="17">
        <v>0</v>
      </c>
      <c r="U1661" s="18"/>
      <c r="V1661" s="18"/>
      <c r="W1661" s="18"/>
      <c r="X1661" s="18"/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333</v>
      </c>
      <c r="E1662" s="17">
        <v>30036</v>
      </c>
      <c r="F1662" s="17" t="s">
        <v>851</v>
      </c>
      <c r="G1662" s="18"/>
      <c r="H1662" s="17">
        <v>160107</v>
      </c>
      <c r="I1662" s="17" t="s">
        <v>31</v>
      </c>
      <c r="J1662" s="17" t="s">
        <v>246</v>
      </c>
      <c r="K1662" s="17" t="s">
        <v>334</v>
      </c>
      <c r="L1662" s="17" t="s">
        <v>24</v>
      </c>
      <c r="M1662" s="17">
        <v>24</v>
      </c>
      <c r="N1662" s="17">
        <v>30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7">
        <v>47</v>
      </c>
      <c r="U1662" s="18"/>
      <c r="V1662" s="18"/>
      <c r="W1662" s="18"/>
      <c r="X1662" s="18"/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333</v>
      </c>
      <c r="E1663" s="17">
        <v>30036</v>
      </c>
      <c r="F1663" s="17" t="s">
        <v>851</v>
      </c>
      <c r="G1663" s="18"/>
      <c r="H1663" s="17">
        <v>160107</v>
      </c>
      <c r="I1663" s="17" t="s">
        <v>31</v>
      </c>
      <c r="J1663" s="17" t="s">
        <v>246</v>
      </c>
      <c r="K1663" s="17" t="s">
        <v>334</v>
      </c>
      <c r="L1663" s="17" t="s">
        <v>21</v>
      </c>
      <c r="M1663" s="17">
        <v>0</v>
      </c>
      <c r="N1663" s="17">
        <v>4</v>
      </c>
      <c r="O1663" s="17">
        <v>0</v>
      </c>
      <c r="P1663" s="17">
        <v>0</v>
      </c>
      <c r="Q1663" s="17">
        <v>0</v>
      </c>
      <c r="R1663" s="17">
        <v>0</v>
      </c>
      <c r="S1663" s="17">
        <v>0</v>
      </c>
      <c r="T1663" s="17">
        <v>0</v>
      </c>
      <c r="U1663" s="18"/>
      <c r="V1663" s="18"/>
      <c r="W1663" s="18"/>
      <c r="X1663" s="18"/>
    </row>
    <row r="1664" spans="1:24" ht="15" thickBot="1" x14ac:dyDescent="0.35">
      <c r="A1664" s="17" t="s">
        <v>29</v>
      </c>
      <c r="B1664" s="17" t="s">
        <v>31</v>
      </c>
      <c r="C1664" s="17" t="s">
        <v>295</v>
      </c>
      <c r="D1664" s="17" t="s">
        <v>333</v>
      </c>
      <c r="E1664" s="17">
        <v>30036</v>
      </c>
      <c r="F1664" s="17" t="s">
        <v>851</v>
      </c>
      <c r="G1664" s="18"/>
      <c r="H1664" s="17">
        <v>160107</v>
      </c>
      <c r="I1664" s="17" t="s">
        <v>31</v>
      </c>
      <c r="J1664" s="17" t="s">
        <v>246</v>
      </c>
      <c r="K1664" s="17" t="s">
        <v>334</v>
      </c>
      <c r="L1664" s="17" t="s">
        <v>23</v>
      </c>
      <c r="M1664" s="17">
        <v>0</v>
      </c>
      <c r="N1664" s="17">
        <v>0</v>
      </c>
      <c r="O1664" s="17">
        <v>0</v>
      </c>
      <c r="P1664" s="17">
        <v>0</v>
      </c>
      <c r="Q1664" s="17">
        <v>0</v>
      </c>
      <c r="R1664" s="17">
        <v>0</v>
      </c>
      <c r="S1664" s="17">
        <v>0</v>
      </c>
      <c r="T1664" s="17">
        <v>0</v>
      </c>
      <c r="U1664" s="18"/>
      <c r="V1664" s="18"/>
      <c r="W1664" s="18"/>
      <c r="X1664" s="18"/>
    </row>
    <row r="1665" spans="1:24" ht="28.2" thickBot="1" x14ac:dyDescent="0.35">
      <c r="A1665" s="17" t="s">
        <v>29</v>
      </c>
      <c r="B1665" s="17" t="s">
        <v>31</v>
      </c>
      <c r="C1665" s="17" t="s">
        <v>295</v>
      </c>
      <c r="D1665" s="17" t="s">
        <v>333</v>
      </c>
      <c r="E1665" s="17">
        <v>30036</v>
      </c>
      <c r="F1665" s="17" t="s">
        <v>851</v>
      </c>
      <c r="G1665" s="18"/>
      <c r="H1665" s="17">
        <v>160107</v>
      </c>
      <c r="I1665" s="17" t="s">
        <v>31</v>
      </c>
      <c r="J1665" s="17" t="s">
        <v>246</v>
      </c>
      <c r="K1665" s="17" t="s">
        <v>334</v>
      </c>
      <c r="L1665" s="17" t="s">
        <v>917</v>
      </c>
      <c r="M1665" s="17">
        <v>0</v>
      </c>
      <c r="N1665" s="17">
        <v>0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7">
        <v>0</v>
      </c>
      <c r="U1665" s="18"/>
      <c r="V1665" s="18"/>
      <c r="W1665" s="18"/>
      <c r="X1665" s="18"/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333</v>
      </c>
      <c r="E1666" s="17">
        <v>30036</v>
      </c>
      <c r="F1666" s="17" t="s">
        <v>851</v>
      </c>
      <c r="G1666" s="18"/>
      <c r="H1666" s="17">
        <v>160107</v>
      </c>
      <c r="I1666" s="17" t="s">
        <v>31</v>
      </c>
      <c r="J1666" s="17" t="s">
        <v>246</v>
      </c>
      <c r="K1666" s="17" t="s">
        <v>334</v>
      </c>
      <c r="L1666" s="17" t="s">
        <v>22</v>
      </c>
      <c r="M1666" s="17">
        <v>0</v>
      </c>
      <c r="N1666" s="17">
        <v>4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7">
        <v>0</v>
      </c>
      <c r="U1666" s="18"/>
      <c r="V1666" s="18"/>
      <c r="W1666" s="18"/>
      <c r="X1666" s="18"/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333</v>
      </c>
      <c r="E1667" s="17">
        <v>32394</v>
      </c>
      <c r="F1667" s="17" t="s">
        <v>924</v>
      </c>
      <c r="G1667" s="18"/>
      <c r="H1667" s="17">
        <v>160107</v>
      </c>
      <c r="I1667" s="17" t="s">
        <v>31</v>
      </c>
      <c r="J1667" s="17" t="s">
        <v>246</v>
      </c>
      <c r="K1667" s="17" t="s">
        <v>334</v>
      </c>
      <c r="L1667" s="17" t="s">
        <v>21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7">
        <v>0</v>
      </c>
      <c r="U1667" s="18"/>
      <c r="V1667" s="18"/>
      <c r="W1667" s="18"/>
      <c r="X1667" s="18"/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333</v>
      </c>
      <c r="E1668" s="17">
        <v>32394</v>
      </c>
      <c r="F1668" s="17" t="s">
        <v>924</v>
      </c>
      <c r="G1668" s="18"/>
      <c r="H1668" s="17">
        <v>160107</v>
      </c>
      <c r="I1668" s="17" t="s">
        <v>31</v>
      </c>
      <c r="J1668" s="17" t="s">
        <v>246</v>
      </c>
      <c r="K1668" s="17" t="s">
        <v>334</v>
      </c>
      <c r="L1668" s="17" t="s">
        <v>24</v>
      </c>
      <c r="M1668" s="17">
        <v>19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7">
        <v>39</v>
      </c>
      <c r="U1668" s="18"/>
      <c r="V1668" s="18"/>
      <c r="W1668" s="18"/>
      <c r="X1668" s="18"/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333</v>
      </c>
      <c r="E1669" s="17">
        <v>32394</v>
      </c>
      <c r="F1669" s="17" t="s">
        <v>924</v>
      </c>
      <c r="G1669" s="18"/>
      <c r="H1669" s="17">
        <v>160107</v>
      </c>
      <c r="I1669" s="17" t="s">
        <v>31</v>
      </c>
      <c r="J1669" s="17" t="s">
        <v>246</v>
      </c>
      <c r="K1669" s="17" t="s">
        <v>334</v>
      </c>
      <c r="L1669" s="17" t="s">
        <v>22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7">
        <v>0</v>
      </c>
      <c r="U1669" s="18"/>
      <c r="V1669" s="18"/>
      <c r="W1669" s="18"/>
      <c r="X1669" s="18"/>
    </row>
    <row r="1670" spans="1:24" ht="15" thickBot="1" x14ac:dyDescent="0.35">
      <c r="A1670" s="17" t="s">
        <v>29</v>
      </c>
      <c r="B1670" s="17" t="s">
        <v>31</v>
      </c>
      <c r="C1670" s="17" t="s">
        <v>295</v>
      </c>
      <c r="D1670" s="17" t="s">
        <v>333</v>
      </c>
      <c r="E1670" s="17">
        <v>32394</v>
      </c>
      <c r="F1670" s="17" t="s">
        <v>924</v>
      </c>
      <c r="G1670" s="18"/>
      <c r="H1670" s="17">
        <v>160107</v>
      </c>
      <c r="I1670" s="17" t="s">
        <v>31</v>
      </c>
      <c r="J1670" s="17" t="s">
        <v>246</v>
      </c>
      <c r="K1670" s="17" t="s">
        <v>334</v>
      </c>
      <c r="L1670" s="17" t="s">
        <v>23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7">
        <v>0</v>
      </c>
      <c r="U1670" s="18"/>
      <c r="V1670" s="18"/>
      <c r="W1670" s="18"/>
      <c r="X1670" s="18"/>
    </row>
    <row r="1671" spans="1:24" ht="28.2" thickBot="1" x14ac:dyDescent="0.35">
      <c r="A1671" s="17" t="s">
        <v>29</v>
      </c>
      <c r="B1671" s="17" t="s">
        <v>31</v>
      </c>
      <c r="C1671" s="17" t="s">
        <v>295</v>
      </c>
      <c r="D1671" s="17" t="s">
        <v>333</v>
      </c>
      <c r="E1671" s="17">
        <v>32394</v>
      </c>
      <c r="F1671" s="17" t="s">
        <v>924</v>
      </c>
      <c r="G1671" s="18"/>
      <c r="H1671" s="17">
        <v>160107</v>
      </c>
      <c r="I1671" s="17" t="s">
        <v>31</v>
      </c>
      <c r="J1671" s="17" t="s">
        <v>246</v>
      </c>
      <c r="K1671" s="17" t="s">
        <v>334</v>
      </c>
      <c r="L1671" s="17" t="s">
        <v>917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7">
        <v>0</v>
      </c>
      <c r="U1671" s="18"/>
      <c r="V1671" s="18"/>
      <c r="W1671" s="18"/>
      <c r="X1671" s="18"/>
    </row>
    <row r="1672" spans="1:24" ht="28.2" thickBot="1" x14ac:dyDescent="0.35">
      <c r="A1672" s="17" t="s">
        <v>29</v>
      </c>
      <c r="B1672" s="17" t="s">
        <v>31</v>
      </c>
      <c r="C1672" s="17" t="s">
        <v>295</v>
      </c>
      <c r="D1672" s="17" t="s">
        <v>341</v>
      </c>
      <c r="E1672" s="17">
        <v>37</v>
      </c>
      <c r="F1672" s="17" t="s">
        <v>341</v>
      </c>
      <c r="G1672" s="18"/>
      <c r="H1672" s="17">
        <v>160103</v>
      </c>
      <c r="I1672" s="17" t="s">
        <v>31</v>
      </c>
      <c r="J1672" s="17" t="s">
        <v>246</v>
      </c>
      <c r="K1672" s="17" t="s">
        <v>284</v>
      </c>
      <c r="L1672" s="17" t="s">
        <v>917</v>
      </c>
      <c r="M1672" s="17">
        <v>0</v>
      </c>
      <c r="N1672" s="17">
        <v>1</v>
      </c>
      <c r="O1672" s="17">
        <v>0</v>
      </c>
      <c r="P1672" s="17">
        <v>0</v>
      </c>
      <c r="Q1672" s="17">
        <v>0</v>
      </c>
      <c r="R1672" s="17">
        <v>0</v>
      </c>
      <c r="S1672" s="17">
        <v>0</v>
      </c>
      <c r="T1672" s="17">
        <v>0</v>
      </c>
      <c r="U1672" s="17">
        <v>0</v>
      </c>
      <c r="V1672" s="18"/>
      <c r="W1672" s="18"/>
      <c r="X1672" s="18"/>
    </row>
    <row r="1673" spans="1:24" ht="15" thickBot="1" x14ac:dyDescent="0.35">
      <c r="A1673" s="17" t="s">
        <v>29</v>
      </c>
      <c r="B1673" s="17" t="s">
        <v>31</v>
      </c>
      <c r="C1673" s="17" t="s">
        <v>295</v>
      </c>
      <c r="D1673" s="17" t="s">
        <v>341</v>
      </c>
      <c r="E1673" s="17">
        <v>37</v>
      </c>
      <c r="F1673" s="17" t="s">
        <v>341</v>
      </c>
      <c r="G1673" s="18"/>
      <c r="H1673" s="17">
        <v>160103</v>
      </c>
      <c r="I1673" s="17" t="s">
        <v>31</v>
      </c>
      <c r="J1673" s="17" t="s">
        <v>246</v>
      </c>
      <c r="K1673" s="17" t="s">
        <v>284</v>
      </c>
      <c r="L1673" s="17" t="s">
        <v>22</v>
      </c>
      <c r="M1673" s="17">
        <v>37</v>
      </c>
      <c r="N1673" s="17">
        <v>35</v>
      </c>
      <c r="O1673" s="17">
        <v>35</v>
      </c>
      <c r="P1673" s="17">
        <v>31</v>
      </c>
      <c r="Q1673" s="17">
        <v>36</v>
      </c>
      <c r="R1673" s="17">
        <v>25</v>
      </c>
      <c r="S1673" s="17">
        <v>40</v>
      </c>
      <c r="T1673" s="17">
        <v>35</v>
      </c>
      <c r="U1673" s="17">
        <v>40</v>
      </c>
      <c r="V1673" s="18"/>
      <c r="W1673" s="18"/>
      <c r="X1673" s="18"/>
    </row>
    <row r="1674" spans="1:24" ht="15" thickBot="1" x14ac:dyDescent="0.35">
      <c r="A1674" s="17" t="s">
        <v>29</v>
      </c>
      <c r="B1674" s="17" t="s">
        <v>31</v>
      </c>
      <c r="C1674" s="17" t="s">
        <v>295</v>
      </c>
      <c r="D1674" s="17" t="s">
        <v>341</v>
      </c>
      <c r="E1674" s="17">
        <v>37</v>
      </c>
      <c r="F1674" s="17" t="s">
        <v>341</v>
      </c>
      <c r="G1674" s="18"/>
      <c r="H1674" s="17">
        <v>160103</v>
      </c>
      <c r="I1674" s="17" t="s">
        <v>31</v>
      </c>
      <c r="J1674" s="17" t="s">
        <v>246</v>
      </c>
      <c r="K1674" s="17" t="s">
        <v>284</v>
      </c>
      <c r="L1674" s="17" t="s">
        <v>21</v>
      </c>
      <c r="M1674" s="17">
        <v>37</v>
      </c>
      <c r="N1674" s="17">
        <v>35</v>
      </c>
      <c r="O1674" s="17">
        <v>35</v>
      </c>
      <c r="P1674" s="17">
        <v>31</v>
      </c>
      <c r="Q1674" s="17">
        <v>36</v>
      </c>
      <c r="R1674" s="17">
        <v>25</v>
      </c>
      <c r="S1674" s="17">
        <v>40</v>
      </c>
      <c r="T1674" s="17">
        <v>35</v>
      </c>
      <c r="U1674" s="17">
        <v>40</v>
      </c>
      <c r="V1674" s="18"/>
      <c r="W1674" s="18"/>
      <c r="X1674" s="18"/>
    </row>
    <row r="1675" spans="1:24" ht="15" thickBot="1" x14ac:dyDescent="0.35">
      <c r="A1675" s="17" t="s">
        <v>29</v>
      </c>
      <c r="B1675" s="17" t="s">
        <v>31</v>
      </c>
      <c r="C1675" s="17" t="s">
        <v>295</v>
      </c>
      <c r="D1675" s="17" t="s">
        <v>341</v>
      </c>
      <c r="E1675" s="17">
        <v>37</v>
      </c>
      <c r="F1675" s="17" t="s">
        <v>341</v>
      </c>
      <c r="G1675" s="18"/>
      <c r="H1675" s="17">
        <v>160103</v>
      </c>
      <c r="I1675" s="17" t="s">
        <v>31</v>
      </c>
      <c r="J1675" s="17" t="s">
        <v>246</v>
      </c>
      <c r="K1675" s="17" t="s">
        <v>284</v>
      </c>
      <c r="L1675" s="17" t="s">
        <v>23</v>
      </c>
      <c r="M1675" s="17">
        <v>0</v>
      </c>
      <c r="N1675" s="17">
        <v>0</v>
      </c>
      <c r="O1675" s="17">
        <v>0</v>
      </c>
      <c r="P1675" s="17">
        <v>0</v>
      </c>
      <c r="Q1675" s="17">
        <v>0</v>
      </c>
      <c r="R1675" s="17">
        <v>0</v>
      </c>
      <c r="S1675" s="17">
        <v>0</v>
      </c>
      <c r="T1675" s="17">
        <v>0</v>
      </c>
      <c r="U1675" s="17">
        <v>0</v>
      </c>
      <c r="V1675" s="18"/>
      <c r="W1675" s="18"/>
      <c r="X1675" s="18"/>
    </row>
    <row r="1676" spans="1:24" ht="15" thickBot="1" x14ac:dyDescent="0.35">
      <c r="A1676" s="17" t="s">
        <v>29</v>
      </c>
      <c r="B1676" s="17" t="s">
        <v>31</v>
      </c>
      <c r="C1676" s="17" t="s">
        <v>295</v>
      </c>
      <c r="D1676" s="17" t="s">
        <v>341</v>
      </c>
      <c r="E1676" s="17">
        <v>37</v>
      </c>
      <c r="F1676" s="17" t="s">
        <v>341</v>
      </c>
      <c r="G1676" s="18"/>
      <c r="H1676" s="17">
        <v>160103</v>
      </c>
      <c r="I1676" s="17" t="s">
        <v>31</v>
      </c>
      <c r="J1676" s="17" t="s">
        <v>246</v>
      </c>
      <c r="K1676" s="17" t="s">
        <v>284</v>
      </c>
      <c r="L1676" s="17" t="s">
        <v>24</v>
      </c>
      <c r="M1676" s="17">
        <v>640</v>
      </c>
      <c r="N1676" s="17">
        <v>637</v>
      </c>
      <c r="O1676" s="17">
        <v>559</v>
      </c>
      <c r="P1676" s="17">
        <v>743</v>
      </c>
      <c r="Q1676" s="17">
        <v>898</v>
      </c>
      <c r="R1676" s="17">
        <v>680</v>
      </c>
      <c r="S1676" s="17">
        <v>773</v>
      </c>
      <c r="T1676" s="17">
        <v>706</v>
      </c>
      <c r="U1676" s="17">
        <v>820</v>
      </c>
      <c r="V1676" s="18"/>
      <c r="W1676" s="18"/>
      <c r="X1676" s="18"/>
    </row>
    <row r="1677" spans="1:24" ht="28.2" thickBot="1" x14ac:dyDescent="0.35">
      <c r="A1677" s="17" t="s">
        <v>29</v>
      </c>
      <c r="B1677" s="17" t="s">
        <v>31</v>
      </c>
      <c r="C1677" s="17" t="s">
        <v>295</v>
      </c>
      <c r="D1677" s="17" t="s">
        <v>341</v>
      </c>
      <c r="E1677" s="17">
        <v>38</v>
      </c>
      <c r="F1677" s="17" t="s">
        <v>342</v>
      </c>
      <c r="G1677" s="18"/>
      <c r="H1677" s="17">
        <v>160103</v>
      </c>
      <c r="I1677" s="17" t="s">
        <v>31</v>
      </c>
      <c r="J1677" s="17" t="s">
        <v>246</v>
      </c>
      <c r="K1677" s="17" t="s">
        <v>284</v>
      </c>
      <c r="L1677" s="17" t="s">
        <v>917</v>
      </c>
      <c r="M1677" s="17">
        <v>0</v>
      </c>
      <c r="N1677" s="17">
        <v>0</v>
      </c>
      <c r="O1677" s="17">
        <v>0</v>
      </c>
      <c r="P1677" s="17">
        <v>0</v>
      </c>
      <c r="Q1677" s="17">
        <v>0</v>
      </c>
      <c r="R1677" s="17">
        <v>0</v>
      </c>
      <c r="S1677" s="17">
        <v>0</v>
      </c>
      <c r="T1677" s="17">
        <v>0</v>
      </c>
      <c r="U1677" s="17">
        <v>0</v>
      </c>
      <c r="V1677" s="18"/>
      <c r="W1677" s="18"/>
      <c r="X1677" s="18"/>
    </row>
    <row r="1678" spans="1:24" ht="15" thickBot="1" x14ac:dyDescent="0.35">
      <c r="A1678" s="17" t="s">
        <v>29</v>
      </c>
      <c r="B1678" s="17" t="s">
        <v>31</v>
      </c>
      <c r="C1678" s="17" t="s">
        <v>295</v>
      </c>
      <c r="D1678" s="17" t="s">
        <v>341</v>
      </c>
      <c r="E1678" s="17">
        <v>38</v>
      </c>
      <c r="F1678" s="17" t="s">
        <v>342</v>
      </c>
      <c r="G1678" s="18"/>
      <c r="H1678" s="17">
        <v>160103</v>
      </c>
      <c r="I1678" s="17" t="s">
        <v>31</v>
      </c>
      <c r="J1678" s="17" t="s">
        <v>246</v>
      </c>
      <c r="K1678" s="17" t="s">
        <v>284</v>
      </c>
      <c r="L1678" s="17" t="s">
        <v>22</v>
      </c>
      <c r="M1678" s="17">
        <v>3</v>
      </c>
      <c r="N1678" s="17">
        <v>2</v>
      </c>
      <c r="O1678" s="17">
        <v>3</v>
      </c>
      <c r="P1678" s="17">
        <v>5</v>
      </c>
      <c r="Q1678" s="17">
        <v>2</v>
      </c>
      <c r="R1678" s="17">
        <v>2</v>
      </c>
      <c r="S1678" s="17">
        <v>3</v>
      </c>
      <c r="T1678" s="17">
        <v>0</v>
      </c>
      <c r="U1678" s="17">
        <v>2</v>
      </c>
      <c r="V1678" s="18"/>
      <c r="W1678" s="18"/>
      <c r="X1678" s="18"/>
    </row>
    <row r="1679" spans="1:24" ht="15" thickBot="1" x14ac:dyDescent="0.35">
      <c r="A1679" s="17" t="s">
        <v>29</v>
      </c>
      <c r="B1679" s="17" t="s">
        <v>31</v>
      </c>
      <c r="C1679" s="17" t="s">
        <v>295</v>
      </c>
      <c r="D1679" s="17" t="s">
        <v>341</v>
      </c>
      <c r="E1679" s="17">
        <v>38</v>
      </c>
      <c r="F1679" s="17" t="s">
        <v>342</v>
      </c>
      <c r="G1679" s="18"/>
      <c r="H1679" s="17">
        <v>160103</v>
      </c>
      <c r="I1679" s="17" t="s">
        <v>31</v>
      </c>
      <c r="J1679" s="17" t="s">
        <v>246</v>
      </c>
      <c r="K1679" s="17" t="s">
        <v>284</v>
      </c>
      <c r="L1679" s="17" t="s">
        <v>21</v>
      </c>
      <c r="M1679" s="17">
        <v>3</v>
      </c>
      <c r="N1679" s="17">
        <v>2</v>
      </c>
      <c r="O1679" s="17">
        <v>3</v>
      </c>
      <c r="P1679" s="17">
        <v>5</v>
      </c>
      <c r="Q1679" s="17">
        <v>2</v>
      </c>
      <c r="R1679" s="17">
        <v>2</v>
      </c>
      <c r="S1679" s="17">
        <v>3</v>
      </c>
      <c r="T1679" s="17">
        <v>0</v>
      </c>
      <c r="U1679" s="17">
        <v>2</v>
      </c>
      <c r="V1679" s="18"/>
      <c r="W1679" s="18"/>
      <c r="X1679" s="18"/>
    </row>
    <row r="1680" spans="1:24" ht="15" thickBot="1" x14ac:dyDescent="0.35">
      <c r="A1680" s="17" t="s">
        <v>29</v>
      </c>
      <c r="B1680" s="17" t="s">
        <v>31</v>
      </c>
      <c r="C1680" s="17" t="s">
        <v>295</v>
      </c>
      <c r="D1680" s="17" t="s">
        <v>341</v>
      </c>
      <c r="E1680" s="17">
        <v>38</v>
      </c>
      <c r="F1680" s="17" t="s">
        <v>342</v>
      </c>
      <c r="G1680" s="18"/>
      <c r="H1680" s="17">
        <v>160103</v>
      </c>
      <c r="I1680" s="17" t="s">
        <v>31</v>
      </c>
      <c r="J1680" s="17" t="s">
        <v>246</v>
      </c>
      <c r="K1680" s="17" t="s">
        <v>284</v>
      </c>
      <c r="L1680" s="17" t="s">
        <v>23</v>
      </c>
      <c r="M1680" s="17">
        <v>0</v>
      </c>
      <c r="N1680" s="17">
        <v>0</v>
      </c>
      <c r="O1680" s="17">
        <v>0</v>
      </c>
      <c r="P1680" s="17">
        <v>0</v>
      </c>
      <c r="Q1680" s="17">
        <v>0</v>
      </c>
      <c r="R1680" s="17">
        <v>0</v>
      </c>
      <c r="S1680" s="17">
        <v>0</v>
      </c>
      <c r="T1680" s="17">
        <v>0</v>
      </c>
      <c r="U1680" s="17">
        <v>0</v>
      </c>
      <c r="V1680" s="18"/>
      <c r="W1680" s="18"/>
      <c r="X1680" s="18"/>
    </row>
    <row r="1681" spans="1:24" ht="15" thickBot="1" x14ac:dyDescent="0.35">
      <c r="A1681" s="17" t="s">
        <v>29</v>
      </c>
      <c r="B1681" s="17" t="s">
        <v>31</v>
      </c>
      <c r="C1681" s="17" t="s">
        <v>295</v>
      </c>
      <c r="D1681" s="17" t="s">
        <v>341</v>
      </c>
      <c r="E1681" s="17">
        <v>38</v>
      </c>
      <c r="F1681" s="17" t="s">
        <v>342</v>
      </c>
      <c r="G1681" s="18"/>
      <c r="H1681" s="17">
        <v>160103</v>
      </c>
      <c r="I1681" s="17" t="s">
        <v>31</v>
      </c>
      <c r="J1681" s="17" t="s">
        <v>246</v>
      </c>
      <c r="K1681" s="17" t="s">
        <v>284</v>
      </c>
      <c r="L1681" s="17" t="s">
        <v>24</v>
      </c>
      <c r="M1681" s="17">
        <v>38</v>
      </c>
      <c r="N1681" s="17">
        <v>32</v>
      </c>
      <c r="O1681" s="17">
        <v>24</v>
      </c>
      <c r="P1681" s="17">
        <v>26</v>
      </c>
      <c r="Q1681" s="17">
        <v>21</v>
      </c>
      <c r="R1681" s="17">
        <v>18</v>
      </c>
      <c r="S1681" s="17">
        <v>29</v>
      </c>
      <c r="T1681" s="17">
        <v>15</v>
      </c>
      <c r="U1681" s="17">
        <v>35</v>
      </c>
      <c r="V1681" s="18"/>
      <c r="W1681" s="18"/>
      <c r="X1681" s="18"/>
    </row>
    <row r="1682" spans="1:24" ht="15" thickBot="1" x14ac:dyDescent="0.35">
      <c r="A1682" s="17" t="s">
        <v>29</v>
      </c>
      <c r="B1682" s="17" t="s">
        <v>31</v>
      </c>
      <c r="C1682" s="17" t="s">
        <v>295</v>
      </c>
      <c r="D1682" s="17" t="s">
        <v>341</v>
      </c>
      <c r="E1682" s="17">
        <v>39</v>
      </c>
      <c r="F1682" s="17" t="s">
        <v>343</v>
      </c>
      <c r="G1682" s="18"/>
      <c r="H1682" s="17">
        <v>160103</v>
      </c>
      <c r="I1682" s="17" t="s">
        <v>31</v>
      </c>
      <c r="J1682" s="17" t="s">
        <v>246</v>
      </c>
      <c r="K1682" s="17" t="s">
        <v>284</v>
      </c>
      <c r="L1682" s="17" t="s">
        <v>22</v>
      </c>
      <c r="M1682" s="17">
        <v>7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7">
        <v>0</v>
      </c>
      <c r="U1682" s="18"/>
      <c r="V1682" s="18"/>
      <c r="W1682" s="18"/>
      <c r="X1682" s="18"/>
    </row>
    <row r="1683" spans="1:24" ht="15" thickBot="1" x14ac:dyDescent="0.35">
      <c r="A1683" s="17" t="s">
        <v>29</v>
      </c>
      <c r="B1683" s="17" t="s">
        <v>31</v>
      </c>
      <c r="C1683" s="17" t="s">
        <v>295</v>
      </c>
      <c r="D1683" s="17" t="s">
        <v>341</v>
      </c>
      <c r="E1683" s="17">
        <v>39</v>
      </c>
      <c r="F1683" s="17" t="s">
        <v>343</v>
      </c>
      <c r="G1683" s="18"/>
      <c r="H1683" s="17">
        <v>160103</v>
      </c>
      <c r="I1683" s="17" t="s">
        <v>31</v>
      </c>
      <c r="J1683" s="17" t="s">
        <v>246</v>
      </c>
      <c r="K1683" s="17" t="s">
        <v>284</v>
      </c>
      <c r="L1683" s="17" t="s">
        <v>23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  <c r="S1683" s="17">
        <v>0</v>
      </c>
      <c r="T1683" s="17">
        <v>0</v>
      </c>
      <c r="U1683" s="18"/>
      <c r="V1683" s="18"/>
      <c r="W1683" s="18"/>
      <c r="X1683" s="18"/>
    </row>
    <row r="1684" spans="1:24" ht="15" thickBot="1" x14ac:dyDescent="0.35">
      <c r="A1684" s="17" t="s">
        <v>29</v>
      </c>
      <c r="B1684" s="17" t="s">
        <v>31</v>
      </c>
      <c r="C1684" s="17" t="s">
        <v>295</v>
      </c>
      <c r="D1684" s="17" t="s">
        <v>341</v>
      </c>
      <c r="E1684" s="17">
        <v>39</v>
      </c>
      <c r="F1684" s="17" t="s">
        <v>343</v>
      </c>
      <c r="G1684" s="18"/>
      <c r="H1684" s="17">
        <v>160103</v>
      </c>
      <c r="I1684" s="17" t="s">
        <v>31</v>
      </c>
      <c r="J1684" s="17" t="s">
        <v>246</v>
      </c>
      <c r="K1684" s="17" t="s">
        <v>284</v>
      </c>
      <c r="L1684" s="17" t="s">
        <v>24</v>
      </c>
      <c r="M1684" s="17">
        <v>128</v>
      </c>
      <c r="N1684" s="17">
        <v>0</v>
      </c>
      <c r="O1684" s="17">
        <v>0</v>
      </c>
      <c r="P1684" s="17">
        <v>0</v>
      </c>
      <c r="Q1684" s="17">
        <v>0</v>
      </c>
      <c r="R1684" s="17">
        <v>0</v>
      </c>
      <c r="S1684" s="17">
        <v>0</v>
      </c>
      <c r="T1684" s="17">
        <v>0</v>
      </c>
      <c r="U1684" s="18"/>
      <c r="V1684" s="18"/>
      <c r="W1684" s="18"/>
      <c r="X1684" s="18"/>
    </row>
    <row r="1685" spans="1:24" ht="15" thickBot="1" x14ac:dyDescent="0.35">
      <c r="A1685" s="17" t="s">
        <v>29</v>
      </c>
      <c r="B1685" s="17" t="s">
        <v>31</v>
      </c>
      <c r="C1685" s="17" t="s">
        <v>295</v>
      </c>
      <c r="D1685" s="17" t="s">
        <v>341</v>
      </c>
      <c r="E1685" s="17">
        <v>39</v>
      </c>
      <c r="F1685" s="17" t="s">
        <v>343</v>
      </c>
      <c r="G1685" s="18"/>
      <c r="H1685" s="17">
        <v>160103</v>
      </c>
      <c r="I1685" s="17" t="s">
        <v>31</v>
      </c>
      <c r="J1685" s="17" t="s">
        <v>246</v>
      </c>
      <c r="K1685" s="17" t="s">
        <v>284</v>
      </c>
      <c r="L1685" s="17" t="s">
        <v>21</v>
      </c>
      <c r="M1685" s="17">
        <v>7</v>
      </c>
      <c r="N1685" s="17">
        <v>0</v>
      </c>
      <c r="O1685" s="17">
        <v>0</v>
      </c>
      <c r="P1685" s="17">
        <v>0</v>
      </c>
      <c r="Q1685" s="17">
        <v>0</v>
      </c>
      <c r="R1685" s="17">
        <v>0</v>
      </c>
      <c r="S1685" s="17">
        <v>0</v>
      </c>
      <c r="T1685" s="17">
        <v>0</v>
      </c>
      <c r="U1685" s="18"/>
      <c r="V1685" s="18"/>
      <c r="W1685" s="18"/>
      <c r="X1685" s="18"/>
    </row>
    <row r="1686" spans="1:24" ht="28.2" thickBot="1" x14ac:dyDescent="0.35">
      <c r="A1686" s="17" t="s">
        <v>29</v>
      </c>
      <c r="B1686" s="17" t="s">
        <v>31</v>
      </c>
      <c r="C1686" s="17" t="s">
        <v>295</v>
      </c>
      <c r="D1686" s="17" t="s">
        <v>341</v>
      </c>
      <c r="E1686" s="17">
        <v>39</v>
      </c>
      <c r="F1686" s="17" t="s">
        <v>343</v>
      </c>
      <c r="G1686" s="18"/>
      <c r="H1686" s="17">
        <v>160103</v>
      </c>
      <c r="I1686" s="17" t="s">
        <v>31</v>
      </c>
      <c r="J1686" s="17" t="s">
        <v>246</v>
      </c>
      <c r="K1686" s="17" t="s">
        <v>284</v>
      </c>
      <c r="L1686" s="17" t="s">
        <v>917</v>
      </c>
      <c r="M1686" s="17">
        <v>0</v>
      </c>
      <c r="N1686" s="17">
        <v>0</v>
      </c>
      <c r="O1686" s="17">
        <v>0</v>
      </c>
      <c r="P1686" s="17">
        <v>0</v>
      </c>
      <c r="Q1686" s="17">
        <v>0</v>
      </c>
      <c r="R1686" s="17">
        <v>0</v>
      </c>
      <c r="S1686" s="17">
        <v>0</v>
      </c>
      <c r="T1686" s="17">
        <v>0</v>
      </c>
      <c r="U1686" s="18"/>
      <c r="V1686" s="18"/>
      <c r="W1686" s="18"/>
      <c r="X1686" s="18"/>
    </row>
    <row r="1687" spans="1:24" ht="28.2" thickBot="1" x14ac:dyDescent="0.35">
      <c r="A1687" s="17" t="s">
        <v>29</v>
      </c>
      <c r="B1687" s="17" t="s">
        <v>31</v>
      </c>
      <c r="C1687" s="17" t="s">
        <v>295</v>
      </c>
      <c r="D1687" s="17" t="s">
        <v>341</v>
      </c>
      <c r="E1687" s="17">
        <v>40</v>
      </c>
      <c r="F1687" s="17" t="s">
        <v>344</v>
      </c>
      <c r="G1687" s="18"/>
      <c r="H1687" s="17">
        <v>160103</v>
      </c>
      <c r="I1687" s="17" t="s">
        <v>31</v>
      </c>
      <c r="J1687" s="17" t="s">
        <v>246</v>
      </c>
      <c r="K1687" s="17" t="s">
        <v>284</v>
      </c>
      <c r="L1687" s="17" t="s">
        <v>917</v>
      </c>
      <c r="M1687" s="17">
        <v>0</v>
      </c>
      <c r="N1687" s="17">
        <v>0</v>
      </c>
      <c r="O1687" s="17">
        <v>0</v>
      </c>
      <c r="P1687" s="17">
        <v>0</v>
      </c>
      <c r="Q1687" s="17">
        <v>0</v>
      </c>
      <c r="R1687" s="17">
        <v>0</v>
      </c>
      <c r="S1687" s="17">
        <v>1</v>
      </c>
      <c r="T1687" s="17">
        <v>0</v>
      </c>
      <c r="U1687" s="17">
        <v>0</v>
      </c>
      <c r="V1687" s="18"/>
      <c r="W1687" s="18"/>
      <c r="X1687" s="18"/>
    </row>
    <row r="1688" spans="1:24" ht="15" thickBot="1" x14ac:dyDescent="0.35">
      <c r="A1688" s="17" t="s">
        <v>29</v>
      </c>
      <c r="B1688" s="17" t="s">
        <v>31</v>
      </c>
      <c r="C1688" s="17" t="s">
        <v>295</v>
      </c>
      <c r="D1688" s="17" t="s">
        <v>341</v>
      </c>
      <c r="E1688" s="17">
        <v>40</v>
      </c>
      <c r="F1688" s="17" t="s">
        <v>344</v>
      </c>
      <c r="G1688" s="18"/>
      <c r="H1688" s="17">
        <v>160103</v>
      </c>
      <c r="I1688" s="17" t="s">
        <v>31</v>
      </c>
      <c r="J1688" s="17" t="s">
        <v>246</v>
      </c>
      <c r="K1688" s="17" t="s">
        <v>284</v>
      </c>
      <c r="L1688" s="17" t="s">
        <v>21</v>
      </c>
      <c r="M1688" s="17">
        <v>8</v>
      </c>
      <c r="N1688" s="17">
        <v>5</v>
      </c>
      <c r="O1688" s="17">
        <v>5</v>
      </c>
      <c r="P1688" s="17">
        <v>10</v>
      </c>
      <c r="Q1688" s="17">
        <v>8</v>
      </c>
      <c r="R1688" s="17">
        <v>9</v>
      </c>
      <c r="S1688" s="17">
        <v>7</v>
      </c>
      <c r="T1688" s="17">
        <v>3</v>
      </c>
      <c r="U1688" s="17">
        <v>5</v>
      </c>
      <c r="V1688" s="18"/>
      <c r="W1688" s="18"/>
      <c r="X1688" s="18"/>
    </row>
    <row r="1689" spans="1:24" ht="15" thickBot="1" x14ac:dyDescent="0.35">
      <c r="A1689" s="17" t="s">
        <v>29</v>
      </c>
      <c r="B1689" s="17" t="s">
        <v>31</v>
      </c>
      <c r="C1689" s="17" t="s">
        <v>295</v>
      </c>
      <c r="D1689" s="17" t="s">
        <v>341</v>
      </c>
      <c r="E1689" s="17">
        <v>40</v>
      </c>
      <c r="F1689" s="17" t="s">
        <v>344</v>
      </c>
      <c r="G1689" s="18"/>
      <c r="H1689" s="17">
        <v>160103</v>
      </c>
      <c r="I1689" s="17" t="s">
        <v>31</v>
      </c>
      <c r="J1689" s="17" t="s">
        <v>246</v>
      </c>
      <c r="K1689" s="17" t="s">
        <v>284</v>
      </c>
      <c r="L1689" s="17" t="s">
        <v>22</v>
      </c>
      <c r="M1689" s="17">
        <v>8</v>
      </c>
      <c r="N1689" s="17">
        <v>5</v>
      </c>
      <c r="O1689" s="17">
        <v>5</v>
      </c>
      <c r="P1689" s="17">
        <v>10</v>
      </c>
      <c r="Q1689" s="17">
        <v>8</v>
      </c>
      <c r="R1689" s="17">
        <v>9</v>
      </c>
      <c r="S1689" s="17">
        <v>7</v>
      </c>
      <c r="T1689" s="17">
        <v>3</v>
      </c>
      <c r="U1689" s="17">
        <v>5</v>
      </c>
      <c r="V1689" s="18"/>
      <c r="W1689" s="18"/>
      <c r="X1689" s="18"/>
    </row>
    <row r="1690" spans="1:24" ht="15" thickBot="1" x14ac:dyDescent="0.35">
      <c r="A1690" s="17" t="s">
        <v>29</v>
      </c>
      <c r="B1690" s="17" t="s">
        <v>31</v>
      </c>
      <c r="C1690" s="17" t="s">
        <v>295</v>
      </c>
      <c r="D1690" s="17" t="s">
        <v>341</v>
      </c>
      <c r="E1690" s="17">
        <v>40</v>
      </c>
      <c r="F1690" s="17" t="s">
        <v>344</v>
      </c>
      <c r="G1690" s="18"/>
      <c r="H1690" s="17">
        <v>160103</v>
      </c>
      <c r="I1690" s="17" t="s">
        <v>31</v>
      </c>
      <c r="J1690" s="17" t="s">
        <v>246</v>
      </c>
      <c r="K1690" s="17" t="s">
        <v>284</v>
      </c>
      <c r="L1690" s="17" t="s">
        <v>23</v>
      </c>
      <c r="M1690" s="17">
        <v>0</v>
      </c>
      <c r="N1690" s="17">
        <v>0</v>
      </c>
      <c r="O1690" s="17">
        <v>0</v>
      </c>
      <c r="P1690" s="17">
        <v>0</v>
      </c>
      <c r="Q1690" s="17">
        <v>0</v>
      </c>
      <c r="R1690" s="17">
        <v>0</v>
      </c>
      <c r="S1690" s="17">
        <v>0</v>
      </c>
      <c r="T1690" s="17">
        <v>0</v>
      </c>
      <c r="U1690" s="17">
        <v>0</v>
      </c>
      <c r="V1690" s="18"/>
      <c r="W1690" s="18"/>
      <c r="X1690" s="18"/>
    </row>
    <row r="1691" spans="1:24" ht="15" thickBot="1" x14ac:dyDescent="0.35">
      <c r="A1691" s="17" t="s">
        <v>29</v>
      </c>
      <c r="B1691" s="17" t="s">
        <v>31</v>
      </c>
      <c r="C1691" s="17" t="s">
        <v>295</v>
      </c>
      <c r="D1691" s="17" t="s">
        <v>341</v>
      </c>
      <c r="E1691" s="17">
        <v>40</v>
      </c>
      <c r="F1691" s="17" t="s">
        <v>344</v>
      </c>
      <c r="G1691" s="18"/>
      <c r="H1691" s="17">
        <v>160103</v>
      </c>
      <c r="I1691" s="17" t="s">
        <v>31</v>
      </c>
      <c r="J1691" s="17" t="s">
        <v>246</v>
      </c>
      <c r="K1691" s="17" t="s">
        <v>284</v>
      </c>
      <c r="L1691" s="17" t="s">
        <v>24</v>
      </c>
      <c r="M1691" s="17">
        <v>89</v>
      </c>
      <c r="N1691" s="17">
        <v>64</v>
      </c>
      <c r="O1691" s="17">
        <v>88</v>
      </c>
      <c r="P1691" s="17">
        <v>117</v>
      </c>
      <c r="Q1691" s="17">
        <v>88</v>
      </c>
      <c r="R1691" s="17">
        <v>82</v>
      </c>
      <c r="S1691" s="17">
        <v>95</v>
      </c>
      <c r="T1691" s="17">
        <v>122</v>
      </c>
      <c r="U1691" s="17">
        <v>116</v>
      </c>
      <c r="V1691" s="18"/>
      <c r="W1691" s="18"/>
      <c r="X1691" s="18"/>
    </row>
    <row r="1692" spans="1:24" ht="15" thickBot="1" x14ac:dyDescent="0.35">
      <c r="A1692" s="17" t="s">
        <v>29</v>
      </c>
      <c r="B1692" s="17" t="s">
        <v>31</v>
      </c>
      <c r="C1692" s="17" t="s">
        <v>295</v>
      </c>
      <c r="D1692" s="17" t="s">
        <v>341</v>
      </c>
      <c r="E1692" s="17">
        <v>41</v>
      </c>
      <c r="F1692" s="17" t="s">
        <v>345</v>
      </c>
      <c r="G1692" s="18"/>
      <c r="H1692" s="17">
        <v>160103</v>
      </c>
      <c r="I1692" s="17" t="s">
        <v>31</v>
      </c>
      <c r="J1692" s="17" t="s">
        <v>246</v>
      </c>
      <c r="K1692" s="17" t="s">
        <v>284</v>
      </c>
      <c r="L1692" s="17" t="s">
        <v>23</v>
      </c>
      <c r="M1692" s="17">
        <v>0</v>
      </c>
      <c r="N1692" s="17">
        <v>0</v>
      </c>
      <c r="O1692" s="17">
        <v>0</v>
      </c>
      <c r="P1692" s="17">
        <v>0</v>
      </c>
      <c r="Q1692" s="17">
        <v>0</v>
      </c>
      <c r="R1692" s="17">
        <v>0</v>
      </c>
      <c r="S1692" s="17">
        <v>0</v>
      </c>
      <c r="T1692" s="17">
        <v>0</v>
      </c>
      <c r="U1692" s="17">
        <v>0</v>
      </c>
      <c r="V1692" s="18"/>
      <c r="W1692" s="18"/>
      <c r="X1692" s="18"/>
    </row>
    <row r="1693" spans="1:24" ht="15" thickBot="1" x14ac:dyDescent="0.35">
      <c r="A1693" s="17" t="s">
        <v>29</v>
      </c>
      <c r="B1693" s="17" t="s">
        <v>31</v>
      </c>
      <c r="C1693" s="17" t="s">
        <v>295</v>
      </c>
      <c r="D1693" s="17" t="s">
        <v>341</v>
      </c>
      <c r="E1693" s="17">
        <v>41</v>
      </c>
      <c r="F1693" s="17" t="s">
        <v>345</v>
      </c>
      <c r="G1693" s="18"/>
      <c r="H1693" s="17">
        <v>160103</v>
      </c>
      <c r="I1693" s="17" t="s">
        <v>31</v>
      </c>
      <c r="J1693" s="17" t="s">
        <v>246</v>
      </c>
      <c r="K1693" s="17" t="s">
        <v>284</v>
      </c>
      <c r="L1693" s="17" t="s">
        <v>21</v>
      </c>
      <c r="M1693" s="17">
        <v>6</v>
      </c>
      <c r="N1693" s="17">
        <v>4</v>
      </c>
      <c r="O1693" s="17">
        <v>6</v>
      </c>
      <c r="P1693" s="17">
        <v>4</v>
      </c>
      <c r="Q1693" s="17">
        <v>7</v>
      </c>
      <c r="R1693" s="17">
        <v>6</v>
      </c>
      <c r="S1693" s="17">
        <v>8</v>
      </c>
      <c r="T1693" s="17">
        <v>7</v>
      </c>
      <c r="U1693" s="17">
        <v>10</v>
      </c>
      <c r="V1693" s="18"/>
      <c r="W1693" s="18"/>
      <c r="X1693" s="18"/>
    </row>
    <row r="1694" spans="1:24" ht="28.2" thickBot="1" x14ac:dyDescent="0.35">
      <c r="A1694" s="17" t="s">
        <v>29</v>
      </c>
      <c r="B1694" s="17" t="s">
        <v>31</v>
      </c>
      <c r="C1694" s="17" t="s">
        <v>295</v>
      </c>
      <c r="D1694" s="17" t="s">
        <v>341</v>
      </c>
      <c r="E1694" s="17">
        <v>41</v>
      </c>
      <c r="F1694" s="17" t="s">
        <v>345</v>
      </c>
      <c r="G1694" s="18"/>
      <c r="H1694" s="17">
        <v>160103</v>
      </c>
      <c r="I1694" s="17" t="s">
        <v>31</v>
      </c>
      <c r="J1694" s="17" t="s">
        <v>246</v>
      </c>
      <c r="K1694" s="17" t="s">
        <v>284</v>
      </c>
      <c r="L1694" s="17" t="s">
        <v>917</v>
      </c>
      <c r="M1694" s="17">
        <v>0</v>
      </c>
      <c r="N1694" s="17">
        <v>0</v>
      </c>
      <c r="O1694" s="17">
        <v>0</v>
      </c>
      <c r="P1694" s="17">
        <v>0</v>
      </c>
      <c r="Q1694" s="17">
        <v>0</v>
      </c>
      <c r="R1694" s="17">
        <v>0</v>
      </c>
      <c r="S1694" s="17">
        <v>1</v>
      </c>
      <c r="T1694" s="17">
        <v>0</v>
      </c>
      <c r="U1694" s="17">
        <v>1</v>
      </c>
      <c r="V1694" s="18"/>
      <c r="W1694" s="18"/>
      <c r="X1694" s="18"/>
    </row>
    <row r="1695" spans="1:24" ht="15" thickBot="1" x14ac:dyDescent="0.35">
      <c r="A1695" s="17" t="s">
        <v>29</v>
      </c>
      <c r="B1695" s="17" t="s">
        <v>31</v>
      </c>
      <c r="C1695" s="17" t="s">
        <v>295</v>
      </c>
      <c r="D1695" s="17" t="s">
        <v>341</v>
      </c>
      <c r="E1695" s="17">
        <v>41</v>
      </c>
      <c r="F1695" s="17" t="s">
        <v>345</v>
      </c>
      <c r="G1695" s="18"/>
      <c r="H1695" s="17">
        <v>160103</v>
      </c>
      <c r="I1695" s="17" t="s">
        <v>31</v>
      </c>
      <c r="J1695" s="17" t="s">
        <v>246</v>
      </c>
      <c r="K1695" s="17" t="s">
        <v>284</v>
      </c>
      <c r="L1695" s="17" t="s">
        <v>22</v>
      </c>
      <c r="M1695" s="17">
        <v>6</v>
      </c>
      <c r="N1695" s="17">
        <v>4</v>
      </c>
      <c r="O1695" s="17">
        <v>6</v>
      </c>
      <c r="P1695" s="17">
        <v>4</v>
      </c>
      <c r="Q1695" s="17">
        <v>7</v>
      </c>
      <c r="R1695" s="17">
        <v>6</v>
      </c>
      <c r="S1695" s="17">
        <v>8</v>
      </c>
      <c r="T1695" s="17">
        <v>7</v>
      </c>
      <c r="U1695" s="17">
        <v>10</v>
      </c>
      <c r="V1695" s="18"/>
      <c r="W1695" s="18"/>
      <c r="X1695" s="18"/>
    </row>
    <row r="1696" spans="1:24" ht="15" thickBot="1" x14ac:dyDescent="0.35">
      <c r="A1696" s="17" t="s">
        <v>29</v>
      </c>
      <c r="B1696" s="17" t="s">
        <v>31</v>
      </c>
      <c r="C1696" s="17" t="s">
        <v>295</v>
      </c>
      <c r="D1696" s="17" t="s">
        <v>341</v>
      </c>
      <c r="E1696" s="17">
        <v>41</v>
      </c>
      <c r="F1696" s="17" t="s">
        <v>345</v>
      </c>
      <c r="G1696" s="18"/>
      <c r="H1696" s="17">
        <v>160103</v>
      </c>
      <c r="I1696" s="17" t="s">
        <v>31</v>
      </c>
      <c r="J1696" s="17" t="s">
        <v>246</v>
      </c>
      <c r="K1696" s="17" t="s">
        <v>284</v>
      </c>
      <c r="L1696" s="17" t="s">
        <v>24</v>
      </c>
      <c r="M1696" s="17">
        <v>107</v>
      </c>
      <c r="N1696" s="17">
        <v>92</v>
      </c>
      <c r="O1696" s="17">
        <v>106</v>
      </c>
      <c r="P1696" s="17">
        <v>70</v>
      </c>
      <c r="Q1696" s="17">
        <v>105</v>
      </c>
      <c r="R1696" s="17">
        <v>111</v>
      </c>
      <c r="S1696" s="17">
        <v>80</v>
      </c>
      <c r="T1696" s="17">
        <v>94</v>
      </c>
      <c r="U1696" s="17">
        <v>91</v>
      </c>
      <c r="V1696" s="18"/>
      <c r="W1696" s="18"/>
      <c r="X1696" s="18"/>
    </row>
    <row r="1697" spans="1:24" ht="15" thickBot="1" x14ac:dyDescent="0.35">
      <c r="A1697" s="17" t="s">
        <v>29</v>
      </c>
      <c r="B1697" s="17" t="s">
        <v>31</v>
      </c>
      <c r="C1697" s="17" t="s">
        <v>295</v>
      </c>
      <c r="D1697" s="17" t="s">
        <v>341</v>
      </c>
      <c r="E1697" s="17">
        <v>42</v>
      </c>
      <c r="F1697" s="17" t="s">
        <v>346</v>
      </c>
      <c r="G1697" s="18"/>
      <c r="H1697" s="17">
        <v>160103</v>
      </c>
      <c r="I1697" s="17" t="s">
        <v>31</v>
      </c>
      <c r="J1697" s="17" t="s">
        <v>246</v>
      </c>
      <c r="K1697" s="17" t="s">
        <v>284</v>
      </c>
      <c r="L1697" s="17" t="s">
        <v>23</v>
      </c>
      <c r="M1697" s="17">
        <v>0</v>
      </c>
      <c r="N1697" s="17">
        <v>0</v>
      </c>
      <c r="O1697" s="17">
        <v>0</v>
      </c>
      <c r="P1697" s="17">
        <v>0</v>
      </c>
      <c r="Q1697" s="17">
        <v>0</v>
      </c>
      <c r="R1697" s="17">
        <v>0</v>
      </c>
      <c r="S1697" s="17">
        <v>0</v>
      </c>
      <c r="T1697" s="17">
        <v>0</v>
      </c>
      <c r="U1697" s="17">
        <v>0</v>
      </c>
      <c r="V1697" s="18"/>
      <c r="W1697" s="18"/>
      <c r="X1697" s="18"/>
    </row>
    <row r="1698" spans="1:24" ht="15" thickBot="1" x14ac:dyDescent="0.35">
      <c r="A1698" s="17" t="s">
        <v>29</v>
      </c>
      <c r="B1698" s="17" t="s">
        <v>31</v>
      </c>
      <c r="C1698" s="17" t="s">
        <v>295</v>
      </c>
      <c r="D1698" s="17" t="s">
        <v>341</v>
      </c>
      <c r="E1698" s="17">
        <v>42</v>
      </c>
      <c r="F1698" s="17" t="s">
        <v>346</v>
      </c>
      <c r="G1698" s="18"/>
      <c r="H1698" s="17">
        <v>160103</v>
      </c>
      <c r="I1698" s="17" t="s">
        <v>31</v>
      </c>
      <c r="J1698" s="17" t="s">
        <v>246</v>
      </c>
      <c r="K1698" s="17" t="s">
        <v>284</v>
      </c>
      <c r="L1698" s="17" t="s">
        <v>21</v>
      </c>
      <c r="M1698" s="17">
        <v>7</v>
      </c>
      <c r="N1698" s="17">
        <v>4</v>
      </c>
      <c r="O1698" s="17">
        <v>4</v>
      </c>
      <c r="P1698" s="17">
        <v>3</v>
      </c>
      <c r="Q1698" s="17">
        <v>4</v>
      </c>
      <c r="R1698" s="17">
        <v>5</v>
      </c>
      <c r="S1698" s="17">
        <v>3</v>
      </c>
      <c r="T1698" s="17">
        <v>2</v>
      </c>
      <c r="U1698" s="17">
        <v>3</v>
      </c>
      <c r="V1698" s="18"/>
      <c r="W1698" s="18"/>
      <c r="X1698" s="18"/>
    </row>
    <row r="1699" spans="1:24" ht="15" thickBot="1" x14ac:dyDescent="0.35">
      <c r="A1699" s="17" t="s">
        <v>29</v>
      </c>
      <c r="B1699" s="17" t="s">
        <v>31</v>
      </c>
      <c r="C1699" s="17" t="s">
        <v>295</v>
      </c>
      <c r="D1699" s="17" t="s">
        <v>341</v>
      </c>
      <c r="E1699" s="17">
        <v>42</v>
      </c>
      <c r="F1699" s="17" t="s">
        <v>346</v>
      </c>
      <c r="G1699" s="18"/>
      <c r="H1699" s="17">
        <v>160103</v>
      </c>
      <c r="I1699" s="17" t="s">
        <v>31</v>
      </c>
      <c r="J1699" s="17" t="s">
        <v>246</v>
      </c>
      <c r="K1699" s="17" t="s">
        <v>284</v>
      </c>
      <c r="L1699" s="17" t="s">
        <v>22</v>
      </c>
      <c r="M1699" s="17">
        <v>7</v>
      </c>
      <c r="N1699" s="17">
        <v>4</v>
      </c>
      <c r="O1699" s="17">
        <v>4</v>
      </c>
      <c r="P1699" s="17">
        <v>3</v>
      </c>
      <c r="Q1699" s="17">
        <v>4</v>
      </c>
      <c r="R1699" s="17">
        <v>5</v>
      </c>
      <c r="S1699" s="17">
        <v>3</v>
      </c>
      <c r="T1699" s="17">
        <v>2</v>
      </c>
      <c r="U1699" s="17">
        <v>3</v>
      </c>
      <c r="V1699" s="18"/>
      <c r="W1699" s="18"/>
      <c r="X1699" s="18"/>
    </row>
    <row r="1700" spans="1:24" ht="28.2" thickBot="1" x14ac:dyDescent="0.35">
      <c r="A1700" s="17" t="s">
        <v>29</v>
      </c>
      <c r="B1700" s="17" t="s">
        <v>31</v>
      </c>
      <c r="C1700" s="17" t="s">
        <v>295</v>
      </c>
      <c r="D1700" s="17" t="s">
        <v>341</v>
      </c>
      <c r="E1700" s="17">
        <v>42</v>
      </c>
      <c r="F1700" s="17" t="s">
        <v>346</v>
      </c>
      <c r="G1700" s="18"/>
      <c r="H1700" s="17">
        <v>160103</v>
      </c>
      <c r="I1700" s="17" t="s">
        <v>31</v>
      </c>
      <c r="J1700" s="17" t="s">
        <v>246</v>
      </c>
      <c r="K1700" s="17" t="s">
        <v>284</v>
      </c>
      <c r="L1700" s="17" t="s">
        <v>917</v>
      </c>
      <c r="M1700" s="17">
        <v>0</v>
      </c>
      <c r="N1700" s="17">
        <v>0</v>
      </c>
      <c r="O1700" s="17">
        <v>0</v>
      </c>
      <c r="P1700" s="17">
        <v>0</v>
      </c>
      <c r="Q1700" s="17">
        <v>0</v>
      </c>
      <c r="R1700" s="17">
        <v>0</v>
      </c>
      <c r="S1700" s="17">
        <v>0</v>
      </c>
      <c r="T1700" s="17">
        <v>0</v>
      </c>
      <c r="U1700" s="17">
        <v>0</v>
      </c>
      <c r="V1700" s="18"/>
      <c r="W1700" s="18"/>
      <c r="X1700" s="18"/>
    </row>
    <row r="1701" spans="1:24" ht="15" thickBot="1" x14ac:dyDescent="0.35">
      <c r="A1701" s="17" t="s">
        <v>29</v>
      </c>
      <c r="B1701" s="17" t="s">
        <v>31</v>
      </c>
      <c r="C1701" s="17" t="s">
        <v>295</v>
      </c>
      <c r="D1701" s="17" t="s">
        <v>341</v>
      </c>
      <c r="E1701" s="17">
        <v>42</v>
      </c>
      <c r="F1701" s="17" t="s">
        <v>346</v>
      </c>
      <c r="G1701" s="18"/>
      <c r="H1701" s="17">
        <v>160103</v>
      </c>
      <c r="I1701" s="17" t="s">
        <v>31</v>
      </c>
      <c r="J1701" s="17" t="s">
        <v>246</v>
      </c>
      <c r="K1701" s="17" t="s">
        <v>284</v>
      </c>
      <c r="L1701" s="17" t="s">
        <v>24</v>
      </c>
      <c r="M1701" s="17">
        <v>118</v>
      </c>
      <c r="N1701" s="17">
        <v>118</v>
      </c>
      <c r="O1701" s="17">
        <v>118</v>
      </c>
      <c r="P1701" s="17">
        <v>118</v>
      </c>
      <c r="Q1701" s="17">
        <v>118</v>
      </c>
      <c r="R1701" s="17">
        <v>116</v>
      </c>
      <c r="S1701" s="17">
        <v>118</v>
      </c>
      <c r="T1701" s="17">
        <v>100</v>
      </c>
      <c r="U1701" s="17">
        <v>118</v>
      </c>
      <c r="V1701" s="18"/>
      <c r="W1701" s="18"/>
      <c r="X1701" s="18"/>
    </row>
    <row r="1702" spans="1:24" ht="15" thickBot="1" x14ac:dyDescent="0.35">
      <c r="A1702" s="17" t="s">
        <v>29</v>
      </c>
      <c r="B1702" s="17" t="s">
        <v>31</v>
      </c>
      <c r="C1702" s="17" t="s">
        <v>295</v>
      </c>
      <c r="D1702" s="17" t="s">
        <v>341</v>
      </c>
      <c r="E1702" s="17">
        <v>43</v>
      </c>
      <c r="F1702" s="17" t="s">
        <v>194</v>
      </c>
      <c r="G1702" s="18"/>
      <c r="H1702" s="17">
        <v>160103</v>
      </c>
      <c r="I1702" s="17" t="s">
        <v>31</v>
      </c>
      <c r="J1702" s="17" t="s">
        <v>246</v>
      </c>
      <c r="K1702" s="17" t="s">
        <v>284</v>
      </c>
      <c r="L1702" s="17" t="s">
        <v>23</v>
      </c>
      <c r="M1702" s="17">
        <v>0</v>
      </c>
      <c r="N1702" s="17">
        <v>0</v>
      </c>
      <c r="O1702" s="17">
        <v>0</v>
      </c>
      <c r="P1702" s="17">
        <v>0</v>
      </c>
      <c r="Q1702" s="17">
        <v>0</v>
      </c>
      <c r="R1702" s="17">
        <v>0</v>
      </c>
      <c r="S1702" s="17">
        <v>0</v>
      </c>
      <c r="T1702" s="17">
        <v>0</v>
      </c>
      <c r="U1702" s="17">
        <v>0</v>
      </c>
      <c r="V1702" s="18"/>
      <c r="W1702" s="18"/>
      <c r="X1702" s="18"/>
    </row>
    <row r="1703" spans="1:24" ht="15" thickBot="1" x14ac:dyDescent="0.35">
      <c r="A1703" s="17" t="s">
        <v>29</v>
      </c>
      <c r="B1703" s="17" t="s">
        <v>31</v>
      </c>
      <c r="C1703" s="17" t="s">
        <v>295</v>
      </c>
      <c r="D1703" s="17" t="s">
        <v>341</v>
      </c>
      <c r="E1703" s="17">
        <v>43</v>
      </c>
      <c r="F1703" s="17" t="s">
        <v>194</v>
      </c>
      <c r="G1703" s="18"/>
      <c r="H1703" s="17">
        <v>160103</v>
      </c>
      <c r="I1703" s="17" t="s">
        <v>31</v>
      </c>
      <c r="J1703" s="17" t="s">
        <v>246</v>
      </c>
      <c r="K1703" s="17" t="s">
        <v>284</v>
      </c>
      <c r="L1703" s="17" t="s">
        <v>22</v>
      </c>
      <c r="M1703" s="17">
        <v>6</v>
      </c>
      <c r="N1703" s="17">
        <v>9</v>
      </c>
      <c r="O1703" s="17">
        <v>12</v>
      </c>
      <c r="P1703" s="17">
        <v>12</v>
      </c>
      <c r="Q1703" s="17">
        <v>10</v>
      </c>
      <c r="R1703" s="17">
        <v>11</v>
      </c>
      <c r="S1703" s="17">
        <v>9</v>
      </c>
      <c r="T1703" s="17">
        <v>9</v>
      </c>
      <c r="U1703" s="17">
        <v>5</v>
      </c>
      <c r="V1703" s="18"/>
      <c r="W1703" s="18"/>
      <c r="X1703" s="18"/>
    </row>
    <row r="1704" spans="1:24" ht="15" thickBot="1" x14ac:dyDescent="0.35">
      <c r="A1704" s="17" t="s">
        <v>29</v>
      </c>
      <c r="B1704" s="17" t="s">
        <v>31</v>
      </c>
      <c r="C1704" s="17" t="s">
        <v>295</v>
      </c>
      <c r="D1704" s="17" t="s">
        <v>341</v>
      </c>
      <c r="E1704" s="17">
        <v>43</v>
      </c>
      <c r="F1704" s="17" t="s">
        <v>194</v>
      </c>
      <c r="G1704" s="18"/>
      <c r="H1704" s="17">
        <v>160103</v>
      </c>
      <c r="I1704" s="17" t="s">
        <v>31</v>
      </c>
      <c r="J1704" s="17" t="s">
        <v>246</v>
      </c>
      <c r="K1704" s="17" t="s">
        <v>284</v>
      </c>
      <c r="L1704" s="17" t="s">
        <v>24</v>
      </c>
      <c r="M1704" s="17">
        <v>122</v>
      </c>
      <c r="N1704" s="17">
        <v>160</v>
      </c>
      <c r="O1704" s="17">
        <v>172</v>
      </c>
      <c r="P1704" s="17">
        <v>160</v>
      </c>
      <c r="Q1704" s="17">
        <v>150</v>
      </c>
      <c r="R1704" s="17">
        <v>105</v>
      </c>
      <c r="S1704" s="17">
        <v>200</v>
      </c>
      <c r="T1704" s="17">
        <v>210</v>
      </c>
      <c r="U1704" s="17">
        <v>200</v>
      </c>
      <c r="V1704" s="18"/>
      <c r="W1704" s="18"/>
      <c r="X1704" s="18"/>
    </row>
    <row r="1705" spans="1:24" ht="15" thickBot="1" x14ac:dyDescent="0.35">
      <c r="A1705" s="17" t="s">
        <v>29</v>
      </c>
      <c r="B1705" s="17" t="s">
        <v>31</v>
      </c>
      <c r="C1705" s="17" t="s">
        <v>295</v>
      </c>
      <c r="D1705" s="17" t="s">
        <v>341</v>
      </c>
      <c r="E1705" s="17">
        <v>43</v>
      </c>
      <c r="F1705" s="17" t="s">
        <v>194</v>
      </c>
      <c r="G1705" s="18"/>
      <c r="H1705" s="17">
        <v>160103</v>
      </c>
      <c r="I1705" s="17" t="s">
        <v>31</v>
      </c>
      <c r="J1705" s="17" t="s">
        <v>246</v>
      </c>
      <c r="K1705" s="17" t="s">
        <v>284</v>
      </c>
      <c r="L1705" s="17" t="s">
        <v>21</v>
      </c>
      <c r="M1705" s="17">
        <v>6</v>
      </c>
      <c r="N1705" s="17">
        <v>9</v>
      </c>
      <c r="O1705" s="17">
        <v>12</v>
      </c>
      <c r="P1705" s="17">
        <v>12</v>
      </c>
      <c r="Q1705" s="17">
        <v>10</v>
      </c>
      <c r="R1705" s="17">
        <v>11</v>
      </c>
      <c r="S1705" s="17">
        <v>9</v>
      </c>
      <c r="T1705" s="17">
        <v>9</v>
      </c>
      <c r="U1705" s="17">
        <v>5</v>
      </c>
      <c r="V1705" s="18"/>
      <c r="W1705" s="18"/>
      <c r="X1705" s="18"/>
    </row>
    <row r="1706" spans="1:24" ht="28.2" thickBot="1" x14ac:dyDescent="0.35">
      <c r="A1706" s="17" t="s">
        <v>29</v>
      </c>
      <c r="B1706" s="17" t="s">
        <v>31</v>
      </c>
      <c r="C1706" s="17" t="s">
        <v>295</v>
      </c>
      <c r="D1706" s="17" t="s">
        <v>341</v>
      </c>
      <c r="E1706" s="17">
        <v>43</v>
      </c>
      <c r="F1706" s="17" t="s">
        <v>194</v>
      </c>
      <c r="G1706" s="18"/>
      <c r="H1706" s="17">
        <v>160103</v>
      </c>
      <c r="I1706" s="17" t="s">
        <v>31</v>
      </c>
      <c r="J1706" s="17" t="s">
        <v>246</v>
      </c>
      <c r="K1706" s="17" t="s">
        <v>284</v>
      </c>
      <c r="L1706" s="17" t="s">
        <v>917</v>
      </c>
      <c r="M1706" s="17">
        <v>0</v>
      </c>
      <c r="N1706" s="17">
        <v>0</v>
      </c>
      <c r="O1706" s="17">
        <v>0</v>
      </c>
      <c r="P1706" s="17">
        <v>0</v>
      </c>
      <c r="Q1706" s="17">
        <v>0</v>
      </c>
      <c r="R1706" s="17">
        <v>0</v>
      </c>
      <c r="S1706" s="17">
        <v>0</v>
      </c>
      <c r="T1706" s="17">
        <v>0</v>
      </c>
      <c r="U1706" s="17">
        <v>0</v>
      </c>
      <c r="V1706" s="18"/>
      <c r="W1706" s="18"/>
      <c r="X1706" s="18"/>
    </row>
    <row r="1707" spans="1:24" ht="15" thickBot="1" x14ac:dyDescent="0.35">
      <c r="A1707" s="17" t="s">
        <v>29</v>
      </c>
      <c r="B1707" s="17" t="s">
        <v>31</v>
      </c>
      <c r="C1707" s="17" t="s">
        <v>295</v>
      </c>
      <c r="D1707" s="17" t="s">
        <v>341</v>
      </c>
      <c r="E1707" s="17">
        <v>45</v>
      </c>
      <c r="F1707" s="17" t="s">
        <v>347</v>
      </c>
      <c r="G1707" s="18"/>
      <c r="H1707" s="17">
        <v>160103</v>
      </c>
      <c r="I1707" s="17" t="s">
        <v>31</v>
      </c>
      <c r="J1707" s="17" t="s">
        <v>246</v>
      </c>
      <c r="K1707" s="17" t="s">
        <v>284</v>
      </c>
      <c r="L1707" s="17" t="s">
        <v>22</v>
      </c>
      <c r="M1707" s="17">
        <v>5</v>
      </c>
      <c r="N1707" s="17">
        <v>7</v>
      </c>
      <c r="O1707" s="17">
        <v>7</v>
      </c>
      <c r="P1707" s="17">
        <v>5</v>
      </c>
      <c r="Q1707" s="17">
        <v>7</v>
      </c>
      <c r="R1707" s="17">
        <v>8</v>
      </c>
      <c r="S1707" s="17">
        <v>7</v>
      </c>
      <c r="T1707" s="17">
        <v>7</v>
      </c>
      <c r="U1707" s="17">
        <v>5</v>
      </c>
      <c r="V1707" s="18"/>
      <c r="W1707" s="18"/>
      <c r="X1707" s="18"/>
    </row>
    <row r="1708" spans="1:24" ht="15" thickBot="1" x14ac:dyDescent="0.35">
      <c r="A1708" s="17" t="s">
        <v>29</v>
      </c>
      <c r="B1708" s="17" t="s">
        <v>31</v>
      </c>
      <c r="C1708" s="17" t="s">
        <v>295</v>
      </c>
      <c r="D1708" s="17" t="s">
        <v>341</v>
      </c>
      <c r="E1708" s="17">
        <v>45</v>
      </c>
      <c r="F1708" s="17" t="s">
        <v>347</v>
      </c>
      <c r="G1708" s="18"/>
      <c r="H1708" s="17">
        <v>160103</v>
      </c>
      <c r="I1708" s="17" t="s">
        <v>31</v>
      </c>
      <c r="J1708" s="17" t="s">
        <v>246</v>
      </c>
      <c r="K1708" s="17" t="s">
        <v>284</v>
      </c>
      <c r="L1708" s="17" t="s">
        <v>23</v>
      </c>
      <c r="M1708" s="17">
        <v>0</v>
      </c>
      <c r="N1708" s="17">
        <v>0</v>
      </c>
      <c r="O1708" s="17">
        <v>0</v>
      </c>
      <c r="P1708" s="17">
        <v>0</v>
      </c>
      <c r="Q1708" s="17">
        <v>0</v>
      </c>
      <c r="R1708" s="17">
        <v>0</v>
      </c>
      <c r="S1708" s="17">
        <v>0</v>
      </c>
      <c r="T1708" s="17">
        <v>0</v>
      </c>
      <c r="U1708" s="17">
        <v>0</v>
      </c>
      <c r="V1708" s="18"/>
      <c r="W1708" s="18"/>
      <c r="X1708" s="18"/>
    </row>
    <row r="1709" spans="1:24" ht="15" thickBot="1" x14ac:dyDescent="0.35">
      <c r="A1709" s="17" t="s">
        <v>29</v>
      </c>
      <c r="B1709" s="17" t="s">
        <v>31</v>
      </c>
      <c r="C1709" s="17" t="s">
        <v>295</v>
      </c>
      <c r="D1709" s="17" t="s">
        <v>341</v>
      </c>
      <c r="E1709" s="17">
        <v>45</v>
      </c>
      <c r="F1709" s="17" t="s">
        <v>347</v>
      </c>
      <c r="G1709" s="18"/>
      <c r="H1709" s="17">
        <v>160103</v>
      </c>
      <c r="I1709" s="17" t="s">
        <v>31</v>
      </c>
      <c r="J1709" s="17" t="s">
        <v>246</v>
      </c>
      <c r="K1709" s="17" t="s">
        <v>284</v>
      </c>
      <c r="L1709" s="17" t="s">
        <v>24</v>
      </c>
      <c r="M1709" s="17">
        <v>198</v>
      </c>
      <c r="N1709" s="17">
        <v>188</v>
      </c>
      <c r="O1709" s="17">
        <v>186</v>
      </c>
      <c r="P1709" s="17">
        <v>198</v>
      </c>
      <c r="Q1709" s="17">
        <v>188</v>
      </c>
      <c r="R1709" s="17">
        <v>191</v>
      </c>
      <c r="S1709" s="17">
        <v>189</v>
      </c>
      <c r="T1709" s="17">
        <v>189</v>
      </c>
      <c r="U1709" s="17">
        <v>188</v>
      </c>
      <c r="V1709" s="18"/>
      <c r="W1709" s="18"/>
      <c r="X1709" s="18"/>
    </row>
    <row r="1710" spans="1:24" ht="15" thickBot="1" x14ac:dyDescent="0.35">
      <c r="A1710" s="17" t="s">
        <v>29</v>
      </c>
      <c r="B1710" s="17" t="s">
        <v>31</v>
      </c>
      <c r="C1710" s="17" t="s">
        <v>295</v>
      </c>
      <c r="D1710" s="17" t="s">
        <v>341</v>
      </c>
      <c r="E1710" s="17">
        <v>45</v>
      </c>
      <c r="F1710" s="17" t="s">
        <v>347</v>
      </c>
      <c r="G1710" s="18"/>
      <c r="H1710" s="17">
        <v>160103</v>
      </c>
      <c r="I1710" s="17" t="s">
        <v>31</v>
      </c>
      <c r="J1710" s="17" t="s">
        <v>246</v>
      </c>
      <c r="K1710" s="17" t="s">
        <v>284</v>
      </c>
      <c r="L1710" s="17" t="s">
        <v>21</v>
      </c>
      <c r="M1710" s="17">
        <v>5</v>
      </c>
      <c r="N1710" s="17">
        <v>7</v>
      </c>
      <c r="O1710" s="17">
        <v>7</v>
      </c>
      <c r="P1710" s="17">
        <v>5</v>
      </c>
      <c r="Q1710" s="17">
        <v>7</v>
      </c>
      <c r="R1710" s="17">
        <v>8</v>
      </c>
      <c r="S1710" s="17">
        <v>7</v>
      </c>
      <c r="T1710" s="17">
        <v>7</v>
      </c>
      <c r="U1710" s="17">
        <v>5</v>
      </c>
      <c r="V1710" s="18"/>
      <c r="W1710" s="18"/>
      <c r="X1710" s="18"/>
    </row>
    <row r="1711" spans="1:24" ht="28.2" thickBot="1" x14ac:dyDescent="0.35">
      <c r="A1711" s="17" t="s">
        <v>29</v>
      </c>
      <c r="B1711" s="17" t="s">
        <v>31</v>
      </c>
      <c r="C1711" s="17" t="s">
        <v>295</v>
      </c>
      <c r="D1711" s="17" t="s">
        <v>341</v>
      </c>
      <c r="E1711" s="17">
        <v>45</v>
      </c>
      <c r="F1711" s="17" t="s">
        <v>347</v>
      </c>
      <c r="G1711" s="18"/>
      <c r="H1711" s="17">
        <v>160103</v>
      </c>
      <c r="I1711" s="17" t="s">
        <v>31</v>
      </c>
      <c r="J1711" s="17" t="s">
        <v>246</v>
      </c>
      <c r="K1711" s="17" t="s">
        <v>284</v>
      </c>
      <c r="L1711" s="17" t="s">
        <v>917</v>
      </c>
      <c r="M1711" s="17">
        <v>0</v>
      </c>
      <c r="N1711" s="17">
        <v>0</v>
      </c>
      <c r="O1711" s="17">
        <v>0</v>
      </c>
      <c r="P1711" s="17">
        <v>0</v>
      </c>
      <c r="Q1711" s="17">
        <v>0</v>
      </c>
      <c r="R1711" s="17">
        <v>0</v>
      </c>
      <c r="S1711" s="17">
        <v>0</v>
      </c>
      <c r="T1711" s="17">
        <v>0</v>
      </c>
      <c r="U1711" s="17">
        <v>0</v>
      </c>
      <c r="V1711" s="18"/>
      <c r="W1711" s="18"/>
      <c r="X1711" s="18"/>
    </row>
    <row r="1712" spans="1:24" ht="28.2" thickBot="1" x14ac:dyDescent="0.35">
      <c r="A1712" s="17" t="s">
        <v>29</v>
      </c>
      <c r="B1712" s="17" t="s">
        <v>31</v>
      </c>
      <c r="C1712" s="17" t="s">
        <v>295</v>
      </c>
      <c r="D1712" s="17" t="s">
        <v>341</v>
      </c>
      <c r="E1712" s="17">
        <v>46</v>
      </c>
      <c r="F1712" s="17" t="s">
        <v>348</v>
      </c>
      <c r="G1712" s="18"/>
      <c r="H1712" s="17">
        <v>160103</v>
      </c>
      <c r="I1712" s="17" t="s">
        <v>31</v>
      </c>
      <c r="J1712" s="17" t="s">
        <v>246</v>
      </c>
      <c r="K1712" s="17" t="s">
        <v>284</v>
      </c>
      <c r="L1712" s="17" t="s">
        <v>917</v>
      </c>
      <c r="M1712" s="17">
        <v>0</v>
      </c>
      <c r="N1712" s="17">
        <v>0</v>
      </c>
      <c r="O1712" s="17">
        <v>0</v>
      </c>
      <c r="P1712" s="17">
        <v>0</v>
      </c>
      <c r="Q1712" s="17">
        <v>0</v>
      </c>
      <c r="R1712" s="17">
        <v>0</v>
      </c>
      <c r="S1712" s="17">
        <v>0</v>
      </c>
      <c r="T1712" s="17">
        <v>0</v>
      </c>
      <c r="U1712" s="17">
        <v>0</v>
      </c>
      <c r="V1712" s="18"/>
      <c r="W1712" s="18"/>
      <c r="X1712" s="18"/>
    </row>
    <row r="1713" spans="1:24" ht="15" thickBot="1" x14ac:dyDescent="0.35">
      <c r="A1713" s="17" t="s">
        <v>29</v>
      </c>
      <c r="B1713" s="17" t="s">
        <v>31</v>
      </c>
      <c r="C1713" s="17" t="s">
        <v>295</v>
      </c>
      <c r="D1713" s="17" t="s">
        <v>341</v>
      </c>
      <c r="E1713" s="17">
        <v>46</v>
      </c>
      <c r="F1713" s="17" t="s">
        <v>348</v>
      </c>
      <c r="G1713" s="18"/>
      <c r="H1713" s="17">
        <v>160103</v>
      </c>
      <c r="I1713" s="17" t="s">
        <v>31</v>
      </c>
      <c r="J1713" s="17" t="s">
        <v>246</v>
      </c>
      <c r="K1713" s="17" t="s">
        <v>284</v>
      </c>
      <c r="L1713" s="17" t="s">
        <v>21</v>
      </c>
      <c r="M1713" s="17">
        <v>3</v>
      </c>
      <c r="N1713" s="17">
        <v>4</v>
      </c>
      <c r="O1713" s="17">
        <v>13</v>
      </c>
      <c r="P1713" s="17">
        <v>10</v>
      </c>
      <c r="Q1713" s="17">
        <v>8</v>
      </c>
      <c r="R1713" s="17">
        <v>4</v>
      </c>
      <c r="S1713" s="17">
        <v>7</v>
      </c>
      <c r="T1713" s="17">
        <v>4</v>
      </c>
      <c r="U1713" s="17">
        <v>7</v>
      </c>
      <c r="V1713" s="18"/>
      <c r="W1713" s="18"/>
      <c r="X1713" s="18"/>
    </row>
    <row r="1714" spans="1:24" ht="15" thickBot="1" x14ac:dyDescent="0.35">
      <c r="A1714" s="17" t="s">
        <v>29</v>
      </c>
      <c r="B1714" s="17" t="s">
        <v>31</v>
      </c>
      <c r="C1714" s="17" t="s">
        <v>295</v>
      </c>
      <c r="D1714" s="17" t="s">
        <v>341</v>
      </c>
      <c r="E1714" s="17">
        <v>46</v>
      </c>
      <c r="F1714" s="17" t="s">
        <v>348</v>
      </c>
      <c r="G1714" s="18"/>
      <c r="H1714" s="17">
        <v>160103</v>
      </c>
      <c r="I1714" s="17" t="s">
        <v>31</v>
      </c>
      <c r="J1714" s="17" t="s">
        <v>246</v>
      </c>
      <c r="K1714" s="17" t="s">
        <v>284</v>
      </c>
      <c r="L1714" s="17" t="s">
        <v>23</v>
      </c>
      <c r="M1714" s="17">
        <v>0</v>
      </c>
      <c r="N1714" s="17">
        <v>0</v>
      </c>
      <c r="O1714" s="17">
        <v>0</v>
      </c>
      <c r="P1714" s="17">
        <v>0</v>
      </c>
      <c r="Q1714" s="17">
        <v>0</v>
      </c>
      <c r="R1714" s="17">
        <v>0</v>
      </c>
      <c r="S1714" s="17">
        <v>0</v>
      </c>
      <c r="T1714" s="17">
        <v>0</v>
      </c>
      <c r="U1714" s="17">
        <v>0</v>
      </c>
      <c r="V1714" s="18"/>
      <c r="W1714" s="18"/>
      <c r="X1714" s="18"/>
    </row>
    <row r="1715" spans="1:24" ht="15" thickBot="1" x14ac:dyDescent="0.35">
      <c r="A1715" s="17" t="s">
        <v>29</v>
      </c>
      <c r="B1715" s="17" t="s">
        <v>31</v>
      </c>
      <c r="C1715" s="17" t="s">
        <v>295</v>
      </c>
      <c r="D1715" s="17" t="s">
        <v>341</v>
      </c>
      <c r="E1715" s="17">
        <v>46</v>
      </c>
      <c r="F1715" s="17" t="s">
        <v>348</v>
      </c>
      <c r="G1715" s="18"/>
      <c r="H1715" s="17">
        <v>160103</v>
      </c>
      <c r="I1715" s="17" t="s">
        <v>31</v>
      </c>
      <c r="J1715" s="17" t="s">
        <v>246</v>
      </c>
      <c r="K1715" s="17" t="s">
        <v>284</v>
      </c>
      <c r="L1715" s="17" t="s">
        <v>24</v>
      </c>
      <c r="M1715" s="17">
        <v>130</v>
      </c>
      <c r="N1715" s="17">
        <v>146</v>
      </c>
      <c r="O1715" s="17">
        <v>160</v>
      </c>
      <c r="P1715" s="17">
        <v>145</v>
      </c>
      <c r="Q1715" s="17">
        <v>88</v>
      </c>
      <c r="R1715" s="17">
        <v>58</v>
      </c>
      <c r="S1715" s="17">
        <v>125</v>
      </c>
      <c r="T1715" s="17">
        <v>184</v>
      </c>
      <c r="U1715" s="17">
        <v>100</v>
      </c>
      <c r="V1715" s="18"/>
      <c r="W1715" s="18"/>
      <c r="X1715" s="18"/>
    </row>
    <row r="1716" spans="1:24" ht="15" thickBot="1" x14ac:dyDescent="0.35">
      <c r="A1716" s="17" t="s">
        <v>29</v>
      </c>
      <c r="B1716" s="17" t="s">
        <v>31</v>
      </c>
      <c r="C1716" s="17" t="s">
        <v>295</v>
      </c>
      <c r="D1716" s="17" t="s">
        <v>341</v>
      </c>
      <c r="E1716" s="17">
        <v>46</v>
      </c>
      <c r="F1716" s="17" t="s">
        <v>348</v>
      </c>
      <c r="G1716" s="18"/>
      <c r="H1716" s="17">
        <v>160103</v>
      </c>
      <c r="I1716" s="17" t="s">
        <v>31</v>
      </c>
      <c r="J1716" s="17" t="s">
        <v>246</v>
      </c>
      <c r="K1716" s="17" t="s">
        <v>284</v>
      </c>
      <c r="L1716" s="17" t="s">
        <v>22</v>
      </c>
      <c r="M1716" s="17">
        <v>3</v>
      </c>
      <c r="N1716" s="17">
        <v>4</v>
      </c>
      <c r="O1716" s="17">
        <v>13</v>
      </c>
      <c r="P1716" s="17">
        <v>10</v>
      </c>
      <c r="Q1716" s="17">
        <v>8</v>
      </c>
      <c r="R1716" s="17">
        <v>4</v>
      </c>
      <c r="S1716" s="17">
        <v>7</v>
      </c>
      <c r="T1716" s="17">
        <v>4</v>
      </c>
      <c r="U1716" s="17">
        <v>7</v>
      </c>
      <c r="V1716" s="18"/>
      <c r="W1716" s="18"/>
      <c r="X1716" s="18"/>
    </row>
    <row r="1717" spans="1:24" ht="15" thickBot="1" x14ac:dyDescent="0.35">
      <c r="A1717" s="17" t="s">
        <v>29</v>
      </c>
      <c r="B1717" s="17" t="s">
        <v>31</v>
      </c>
      <c r="C1717" s="17" t="s">
        <v>295</v>
      </c>
      <c r="D1717" s="17" t="s">
        <v>341</v>
      </c>
      <c r="E1717" s="17">
        <v>47</v>
      </c>
      <c r="F1717" s="17" t="s">
        <v>349</v>
      </c>
      <c r="G1717" s="18"/>
      <c r="H1717" s="17">
        <v>160103</v>
      </c>
      <c r="I1717" s="17" t="s">
        <v>31</v>
      </c>
      <c r="J1717" s="17" t="s">
        <v>246</v>
      </c>
      <c r="K1717" s="17" t="s">
        <v>284</v>
      </c>
      <c r="L1717" s="17" t="s">
        <v>22</v>
      </c>
      <c r="M1717" s="17">
        <v>9</v>
      </c>
      <c r="N1717" s="17">
        <v>12</v>
      </c>
      <c r="O1717" s="17">
        <v>10</v>
      </c>
      <c r="P1717" s="17">
        <v>9</v>
      </c>
      <c r="Q1717" s="17">
        <v>9</v>
      </c>
      <c r="R1717" s="17">
        <v>12</v>
      </c>
      <c r="S1717" s="17">
        <v>12</v>
      </c>
      <c r="T1717" s="17">
        <v>7</v>
      </c>
      <c r="U1717" s="17">
        <v>7</v>
      </c>
      <c r="V1717" s="18"/>
      <c r="W1717" s="18"/>
      <c r="X1717" s="18"/>
    </row>
    <row r="1718" spans="1:24" ht="15" thickBot="1" x14ac:dyDescent="0.35">
      <c r="A1718" s="17" t="s">
        <v>29</v>
      </c>
      <c r="B1718" s="17" t="s">
        <v>31</v>
      </c>
      <c r="C1718" s="17" t="s">
        <v>295</v>
      </c>
      <c r="D1718" s="17" t="s">
        <v>341</v>
      </c>
      <c r="E1718" s="17">
        <v>47</v>
      </c>
      <c r="F1718" s="17" t="s">
        <v>349</v>
      </c>
      <c r="G1718" s="18"/>
      <c r="H1718" s="17">
        <v>160103</v>
      </c>
      <c r="I1718" s="17" t="s">
        <v>31</v>
      </c>
      <c r="J1718" s="17" t="s">
        <v>246</v>
      </c>
      <c r="K1718" s="17" t="s">
        <v>284</v>
      </c>
      <c r="L1718" s="17" t="s">
        <v>23</v>
      </c>
      <c r="M1718" s="17">
        <v>0</v>
      </c>
      <c r="N1718" s="17">
        <v>0</v>
      </c>
      <c r="O1718" s="17">
        <v>0</v>
      </c>
      <c r="P1718" s="17">
        <v>0</v>
      </c>
      <c r="Q1718" s="17">
        <v>0</v>
      </c>
      <c r="R1718" s="17">
        <v>0</v>
      </c>
      <c r="S1718" s="17">
        <v>0</v>
      </c>
      <c r="T1718" s="17">
        <v>0</v>
      </c>
      <c r="U1718" s="17">
        <v>0</v>
      </c>
      <c r="V1718" s="18"/>
      <c r="W1718" s="18"/>
      <c r="X1718" s="18"/>
    </row>
    <row r="1719" spans="1:24" ht="28.2" thickBot="1" x14ac:dyDescent="0.35">
      <c r="A1719" s="17" t="s">
        <v>29</v>
      </c>
      <c r="B1719" s="17" t="s">
        <v>31</v>
      </c>
      <c r="C1719" s="17" t="s">
        <v>295</v>
      </c>
      <c r="D1719" s="17" t="s">
        <v>341</v>
      </c>
      <c r="E1719" s="17">
        <v>47</v>
      </c>
      <c r="F1719" s="17" t="s">
        <v>349</v>
      </c>
      <c r="G1719" s="18"/>
      <c r="H1719" s="17">
        <v>160103</v>
      </c>
      <c r="I1719" s="17" t="s">
        <v>31</v>
      </c>
      <c r="J1719" s="17" t="s">
        <v>246</v>
      </c>
      <c r="K1719" s="17" t="s">
        <v>284</v>
      </c>
      <c r="L1719" s="17" t="s">
        <v>917</v>
      </c>
      <c r="M1719" s="17">
        <v>0</v>
      </c>
      <c r="N1719" s="17">
        <v>0</v>
      </c>
      <c r="O1719" s="17">
        <v>0</v>
      </c>
      <c r="P1719" s="17">
        <v>0</v>
      </c>
      <c r="Q1719" s="17">
        <v>0</v>
      </c>
      <c r="R1719" s="17">
        <v>0</v>
      </c>
      <c r="S1719" s="17">
        <v>0</v>
      </c>
      <c r="T1719" s="17">
        <v>0</v>
      </c>
      <c r="U1719" s="17">
        <v>0</v>
      </c>
      <c r="V1719" s="18"/>
      <c r="W1719" s="18"/>
      <c r="X1719" s="18"/>
    </row>
    <row r="1720" spans="1:24" ht="15" thickBot="1" x14ac:dyDescent="0.35">
      <c r="A1720" s="17" t="s">
        <v>29</v>
      </c>
      <c r="B1720" s="17" t="s">
        <v>31</v>
      </c>
      <c r="C1720" s="17" t="s">
        <v>295</v>
      </c>
      <c r="D1720" s="17" t="s">
        <v>341</v>
      </c>
      <c r="E1720" s="17">
        <v>47</v>
      </c>
      <c r="F1720" s="17" t="s">
        <v>349</v>
      </c>
      <c r="G1720" s="18"/>
      <c r="H1720" s="17">
        <v>160103</v>
      </c>
      <c r="I1720" s="17" t="s">
        <v>31</v>
      </c>
      <c r="J1720" s="17" t="s">
        <v>246</v>
      </c>
      <c r="K1720" s="17" t="s">
        <v>284</v>
      </c>
      <c r="L1720" s="17" t="s">
        <v>24</v>
      </c>
      <c r="M1720" s="17">
        <v>120</v>
      </c>
      <c r="N1720" s="17">
        <v>230</v>
      </c>
      <c r="O1720" s="17">
        <v>220</v>
      </c>
      <c r="P1720" s="17">
        <v>220</v>
      </c>
      <c r="Q1720" s="17">
        <v>200</v>
      </c>
      <c r="R1720" s="17">
        <v>230</v>
      </c>
      <c r="S1720" s="17">
        <v>230</v>
      </c>
      <c r="T1720" s="17">
        <v>210</v>
      </c>
      <c r="U1720" s="17">
        <v>63</v>
      </c>
      <c r="V1720" s="18"/>
      <c r="W1720" s="18"/>
      <c r="X1720" s="18"/>
    </row>
    <row r="1721" spans="1:24" ht="15" thickBot="1" x14ac:dyDescent="0.35">
      <c r="A1721" s="17" t="s">
        <v>29</v>
      </c>
      <c r="B1721" s="17" t="s">
        <v>31</v>
      </c>
      <c r="C1721" s="17" t="s">
        <v>295</v>
      </c>
      <c r="D1721" s="17" t="s">
        <v>341</v>
      </c>
      <c r="E1721" s="17">
        <v>47</v>
      </c>
      <c r="F1721" s="17" t="s">
        <v>349</v>
      </c>
      <c r="G1721" s="18"/>
      <c r="H1721" s="17">
        <v>160103</v>
      </c>
      <c r="I1721" s="17" t="s">
        <v>31</v>
      </c>
      <c r="J1721" s="17" t="s">
        <v>246</v>
      </c>
      <c r="K1721" s="17" t="s">
        <v>284</v>
      </c>
      <c r="L1721" s="17" t="s">
        <v>21</v>
      </c>
      <c r="M1721" s="17">
        <v>9</v>
      </c>
      <c r="N1721" s="17">
        <v>12</v>
      </c>
      <c r="O1721" s="17">
        <v>10</v>
      </c>
      <c r="P1721" s="17">
        <v>9</v>
      </c>
      <c r="Q1721" s="17">
        <v>9</v>
      </c>
      <c r="R1721" s="17">
        <v>12</v>
      </c>
      <c r="S1721" s="17">
        <v>12</v>
      </c>
      <c r="T1721" s="17">
        <v>7</v>
      </c>
      <c r="U1721" s="17">
        <v>7</v>
      </c>
      <c r="V1721" s="18"/>
      <c r="W1721" s="18"/>
      <c r="X1721" s="18"/>
    </row>
    <row r="1722" spans="1:24" ht="15" thickBot="1" x14ac:dyDescent="0.35">
      <c r="A1722" s="17" t="s">
        <v>29</v>
      </c>
      <c r="B1722" s="17" t="s">
        <v>31</v>
      </c>
      <c r="C1722" s="17" t="s">
        <v>295</v>
      </c>
      <c r="D1722" s="17" t="s">
        <v>341</v>
      </c>
      <c r="E1722" s="17">
        <v>277</v>
      </c>
      <c r="F1722" s="17" t="s">
        <v>350</v>
      </c>
      <c r="G1722" s="18"/>
      <c r="H1722" s="17">
        <v>160103</v>
      </c>
      <c r="I1722" s="17" t="s">
        <v>31</v>
      </c>
      <c r="J1722" s="17" t="s">
        <v>246</v>
      </c>
      <c r="K1722" s="17" t="s">
        <v>284</v>
      </c>
      <c r="L1722" s="17" t="s">
        <v>21</v>
      </c>
      <c r="M1722" s="17">
        <v>4</v>
      </c>
      <c r="N1722" s="17">
        <v>5</v>
      </c>
      <c r="O1722" s="17">
        <v>6</v>
      </c>
      <c r="P1722" s="17">
        <v>5</v>
      </c>
      <c r="Q1722" s="17">
        <v>5</v>
      </c>
      <c r="R1722" s="17">
        <v>4</v>
      </c>
      <c r="S1722" s="17">
        <v>5</v>
      </c>
      <c r="T1722" s="17">
        <v>3</v>
      </c>
      <c r="U1722" s="17">
        <v>6</v>
      </c>
      <c r="V1722" s="18"/>
      <c r="W1722" s="18"/>
      <c r="X1722" s="18"/>
    </row>
    <row r="1723" spans="1:24" ht="15" thickBot="1" x14ac:dyDescent="0.35">
      <c r="A1723" s="17" t="s">
        <v>29</v>
      </c>
      <c r="B1723" s="17" t="s">
        <v>31</v>
      </c>
      <c r="C1723" s="17" t="s">
        <v>295</v>
      </c>
      <c r="D1723" s="17" t="s">
        <v>341</v>
      </c>
      <c r="E1723" s="17">
        <v>277</v>
      </c>
      <c r="F1723" s="17" t="s">
        <v>350</v>
      </c>
      <c r="G1723" s="18"/>
      <c r="H1723" s="17">
        <v>160103</v>
      </c>
      <c r="I1723" s="17" t="s">
        <v>31</v>
      </c>
      <c r="J1723" s="17" t="s">
        <v>246</v>
      </c>
      <c r="K1723" s="17" t="s">
        <v>284</v>
      </c>
      <c r="L1723" s="17" t="s">
        <v>23</v>
      </c>
      <c r="M1723" s="17">
        <v>0</v>
      </c>
      <c r="N1723" s="17">
        <v>0</v>
      </c>
      <c r="O1723" s="17">
        <v>0</v>
      </c>
      <c r="P1723" s="17">
        <v>0</v>
      </c>
      <c r="Q1723" s="17">
        <v>0</v>
      </c>
      <c r="R1723" s="17">
        <v>0</v>
      </c>
      <c r="S1723" s="17">
        <v>0</v>
      </c>
      <c r="T1723" s="17">
        <v>0</v>
      </c>
      <c r="U1723" s="17">
        <v>0</v>
      </c>
      <c r="V1723" s="18"/>
      <c r="W1723" s="18"/>
      <c r="X1723" s="18"/>
    </row>
    <row r="1724" spans="1:24" ht="28.2" thickBot="1" x14ac:dyDescent="0.35">
      <c r="A1724" s="17" t="s">
        <v>29</v>
      </c>
      <c r="B1724" s="17" t="s">
        <v>31</v>
      </c>
      <c r="C1724" s="17" t="s">
        <v>295</v>
      </c>
      <c r="D1724" s="17" t="s">
        <v>341</v>
      </c>
      <c r="E1724" s="17">
        <v>277</v>
      </c>
      <c r="F1724" s="17" t="s">
        <v>350</v>
      </c>
      <c r="G1724" s="18"/>
      <c r="H1724" s="17">
        <v>160103</v>
      </c>
      <c r="I1724" s="17" t="s">
        <v>31</v>
      </c>
      <c r="J1724" s="17" t="s">
        <v>246</v>
      </c>
      <c r="K1724" s="17" t="s">
        <v>284</v>
      </c>
      <c r="L1724" s="17" t="s">
        <v>917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  <c r="S1724" s="17">
        <v>0</v>
      </c>
      <c r="T1724" s="17">
        <v>0</v>
      </c>
      <c r="U1724" s="17">
        <v>0</v>
      </c>
      <c r="V1724" s="18"/>
      <c r="W1724" s="18"/>
      <c r="X1724" s="18"/>
    </row>
    <row r="1725" spans="1:24" ht="15" thickBot="1" x14ac:dyDescent="0.35">
      <c r="A1725" s="17" t="s">
        <v>29</v>
      </c>
      <c r="B1725" s="17" t="s">
        <v>31</v>
      </c>
      <c r="C1725" s="17" t="s">
        <v>295</v>
      </c>
      <c r="D1725" s="17" t="s">
        <v>341</v>
      </c>
      <c r="E1725" s="17">
        <v>277</v>
      </c>
      <c r="F1725" s="17" t="s">
        <v>350</v>
      </c>
      <c r="G1725" s="18"/>
      <c r="H1725" s="17">
        <v>160103</v>
      </c>
      <c r="I1725" s="17" t="s">
        <v>31</v>
      </c>
      <c r="J1725" s="17" t="s">
        <v>246</v>
      </c>
      <c r="K1725" s="17" t="s">
        <v>284</v>
      </c>
      <c r="L1725" s="17" t="s">
        <v>24</v>
      </c>
      <c r="M1725" s="17">
        <v>110</v>
      </c>
      <c r="N1725" s="17">
        <v>110</v>
      </c>
      <c r="O1725" s="17">
        <v>113</v>
      </c>
      <c r="P1725" s="17">
        <v>110</v>
      </c>
      <c r="Q1725" s="17">
        <v>110</v>
      </c>
      <c r="R1725" s="17">
        <v>105</v>
      </c>
      <c r="S1725" s="17">
        <v>120</v>
      </c>
      <c r="T1725" s="17">
        <v>110</v>
      </c>
      <c r="U1725" s="17">
        <v>100</v>
      </c>
      <c r="V1725" s="18"/>
      <c r="W1725" s="18"/>
      <c r="X1725" s="18"/>
    </row>
    <row r="1726" spans="1:24" ht="15" thickBot="1" x14ac:dyDescent="0.35">
      <c r="A1726" s="17" t="s">
        <v>29</v>
      </c>
      <c r="B1726" s="17" t="s">
        <v>31</v>
      </c>
      <c r="C1726" s="17" t="s">
        <v>295</v>
      </c>
      <c r="D1726" s="17" t="s">
        <v>341</v>
      </c>
      <c r="E1726" s="17">
        <v>277</v>
      </c>
      <c r="F1726" s="17" t="s">
        <v>350</v>
      </c>
      <c r="G1726" s="18"/>
      <c r="H1726" s="17">
        <v>160103</v>
      </c>
      <c r="I1726" s="17" t="s">
        <v>31</v>
      </c>
      <c r="J1726" s="17" t="s">
        <v>246</v>
      </c>
      <c r="K1726" s="17" t="s">
        <v>284</v>
      </c>
      <c r="L1726" s="17" t="s">
        <v>22</v>
      </c>
      <c r="M1726" s="17">
        <v>4</v>
      </c>
      <c r="N1726" s="17">
        <v>5</v>
      </c>
      <c r="O1726" s="17">
        <v>6</v>
      </c>
      <c r="P1726" s="17">
        <v>5</v>
      </c>
      <c r="Q1726" s="17">
        <v>5</v>
      </c>
      <c r="R1726" s="17">
        <v>4</v>
      </c>
      <c r="S1726" s="17">
        <v>5</v>
      </c>
      <c r="T1726" s="17">
        <v>3</v>
      </c>
      <c r="U1726" s="17">
        <v>6</v>
      </c>
      <c r="V1726" s="18"/>
      <c r="W1726" s="18"/>
      <c r="X1726" s="18"/>
    </row>
    <row r="1727" spans="1:24" ht="15" thickBot="1" x14ac:dyDescent="0.35">
      <c r="A1727" s="17" t="s">
        <v>29</v>
      </c>
      <c r="B1727" s="17" t="s">
        <v>31</v>
      </c>
      <c r="C1727" s="17" t="s">
        <v>295</v>
      </c>
      <c r="D1727" s="17" t="s">
        <v>341</v>
      </c>
      <c r="E1727" s="17">
        <v>6727</v>
      </c>
      <c r="F1727" s="17" t="s">
        <v>351</v>
      </c>
      <c r="G1727" s="18"/>
      <c r="H1727" s="17">
        <v>160103</v>
      </c>
      <c r="I1727" s="17" t="s">
        <v>31</v>
      </c>
      <c r="J1727" s="17" t="s">
        <v>246</v>
      </c>
      <c r="K1727" s="17" t="s">
        <v>284</v>
      </c>
      <c r="L1727" s="17" t="s">
        <v>23</v>
      </c>
      <c r="M1727" s="17">
        <v>0</v>
      </c>
      <c r="N1727" s="17">
        <v>0</v>
      </c>
      <c r="O1727" s="17">
        <v>0</v>
      </c>
      <c r="P1727" s="17">
        <v>0</v>
      </c>
      <c r="Q1727" s="17">
        <v>0</v>
      </c>
      <c r="R1727" s="17">
        <v>0</v>
      </c>
      <c r="S1727" s="17">
        <v>0</v>
      </c>
      <c r="T1727" s="17">
        <v>0</v>
      </c>
      <c r="U1727" s="17">
        <v>0</v>
      </c>
      <c r="V1727" s="18"/>
      <c r="W1727" s="18"/>
      <c r="X1727" s="18"/>
    </row>
    <row r="1728" spans="1:24" ht="15" thickBot="1" x14ac:dyDescent="0.35">
      <c r="A1728" s="17" t="s">
        <v>29</v>
      </c>
      <c r="B1728" s="17" t="s">
        <v>31</v>
      </c>
      <c r="C1728" s="17" t="s">
        <v>295</v>
      </c>
      <c r="D1728" s="17" t="s">
        <v>341</v>
      </c>
      <c r="E1728" s="17">
        <v>6727</v>
      </c>
      <c r="F1728" s="17" t="s">
        <v>351</v>
      </c>
      <c r="G1728" s="18"/>
      <c r="H1728" s="17">
        <v>160103</v>
      </c>
      <c r="I1728" s="17" t="s">
        <v>31</v>
      </c>
      <c r="J1728" s="17" t="s">
        <v>246</v>
      </c>
      <c r="K1728" s="17" t="s">
        <v>284</v>
      </c>
      <c r="L1728" s="17" t="s">
        <v>21</v>
      </c>
      <c r="M1728" s="17">
        <v>6</v>
      </c>
      <c r="N1728" s="17">
        <v>6</v>
      </c>
      <c r="O1728" s="17">
        <v>8</v>
      </c>
      <c r="P1728" s="17">
        <v>6</v>
      </c>
      <c r="Q1728" s="17">
        <v>5</v>
      </c>
      <c r="R1728" s="17">
        <v>3</v>
      </c>
      <c r="S1728" s="17">
        <v>4</v>
      </c>
      <c r="T1728" s="17">
        <v>5</v>
      </c>
      <c r="U1728" s="17">
        <v>4</v>
      </c>
      <c r="V1728" s="18"/>
      <c r="W1728" s="18"/>
      <c r="X1728" s="18"/>
    </row>
    <row r="1729" spans="1:24" ht="15" thickBot="1" x14ac:dyDescent="0.35">
      <c r="A1729" s="17" t="s">
        <v>29</v>
      </c>
      <c r="B1729" s="17" t="s">
        <v>31</v>
      </c>
      <c r="C1729" s="17" t="s">
        <v>295</v>
      </c>
      <c r="D1729" s="17" t="s">
        <v>341</v>
      </c>
      <c r="E1729" s="17">
        <v>6727</v>
      </c>
      <c r="F1729" s="17" t="s">
        <v>351</v>
      </c>
      <c r="G1729" s="18"/>
      <c r="H1729" s="17">
        <v>160103</v>
      </c>
      <c r="I1729" s="17" t="s">
        <v>31</v>
      </c>
      <c r="J1729" s="17" t="s">
        <v>246</v>
      </c>
      <c r="K1729" s="17" t="s">
        <v>284</v>
      </c>
      <c r="L1729" s="17" t="s">
        <v>24</v>
      </c>
      <c r="M1729" s="17">
        <v>78</v>
      </c>
      <c r="N1729" s="17">
        <v>157</v>
      </c>
      <c r="O1729" s="17">
        <v>176</v>
      </c>
      <c r="P1729" s="17">
        <v>178</v>
      </c>
      <c r="Q1729" s="17">
        <v>108</v>
      </c>
      <c r="R1729" s="17">
        <v>62</v>
      </c>
      <c r="S1729" s="17">
        <v>182</v>
      </c>
      <c r="T1729" s="17">
        <v>146</v>
      </c>
      <c r="U1729" s="17">
        <v>82</v>
      </c>
      <c r="V1729" s="18"/>
      <c r="W1729" s="18"/>
      <c r="X1729" s="18"/>
    </row>
    <row r="1730" spans="1:24" ht="15" thickBot="1" x14ac:dyDescent="0.35">
      <c r="A1730" s="17" t="s">
        <v>29</v>
      </c>
      <c r="B1730" s="17" t="s">
        <v>31</v>
      </c>
      <c r="C1730" s="17" t="s">
        <v>295</v>
      </c>
      <c r="D1730" s="17" t="s">
        <v>341</v>
      </c>
      <c r="E1730" s="17">
        <v>6727</v>
      </c>
      <c r="F1730" s="17" t="s">
        <v>351</v>
      </c>
      <c r="G1730" s="18"/>
      <c r="H1730" s="17">
        <v>160103</v>
      </c>
      <c r="I1730" s="17" t="s">
        <v>31</v>
      </c>
      <c r="J1730" s="17" t="s">
        <v>246</v>
      </c>
      <c r="K1730" s="17" t="s">
        <v>284</v>
      </c>
      <c r="L1730" s="17" t="s">
        <v>22</v>
      </c>
      <c r="M1730" s="17">
        <v>6</v>
      </c>
      <c r="N1730" s="17">
        <v>6</v>
      </c>
      <c r="O1730" s="17">
        <v>8</v>
      </c>
      <c r="P1730" s="17">
        <v>6</v>
      </c>
      <c r="Q1730" s="17">
        <v>5</v>
      </c>
      <c r="R1730" s="17">
        <v>3</v>
      </c>
      <c r="S1730" s="17">
        <v>4</v>
      </c>
      <c r="T1730" s="17">
        <v>5</v>
      </c>
      <c r="U1730" s="17">
        <v>4</v>
      </c>
      <c r="V1730" s="18"/>
      <c r="W1730" s="18"/>
      <c r="X1730" s="18"/>
    </row>
    <row r="1731" spans="1:24" ht="28.2" thickBot="1" x14ac:dyDescent="0.35">
      <c r="A1731" s="17" t="s">
        <v>29</v>
      </c>
      <c r="B1731" s="17" t="s">
        <v>31</v>
      </c>
      <c r="C1731" s="17" t="s">
        <v>295</v>
      </c>
      <c r="D1731" s="17" t="s">
        <v>341</v>
      </c>
      <c r="E1731" s="17">
        <v>6727</v>
      </c>
      <c r="F1731" s="17" t="s">
        <v>351</v>
      </c>
      <c r="G1731" s="18"/>
      <c r="H1731" s="17">
        <v>160103</v>
      </c>
      <c r="I1731" s="17" t="s">
        <v>31</v>
      </c>
      <c r="J1731" s="17" t="s">
        <v>246</v>
      </c>
      <c r="K1731" s="17" t="s">
        <v>284</v>
      </c>
      <c r="L1731" s="17" t="s">
        <v>917</v>
      </c>
      <c r="M1731" s="17">
        <v>0</v>
      </c>
      <c r="N1731" s="17">
        <v>0</v>
      </c>
      <c r="O1731" s="17">
        <v>0</v>
      </c>
      <c r="P1731" s="17">
        <v>0</v>
      </c>
      <c r="Q1731" s="17">
        <v>0</v>
      </c>
      <c r="R1731" s="17">
        <v>0</v>
      </c>
      <c r="S1731" s="17">
        <v>0</v>
      </c>
      <c r="T1731" s="17">
        <v>0</v>
      </c>
      <c r="U1731" s="17">
        <v>0</v>
      </c>
      <c r="V1731" s="18"/>
      <c r="W1731" s="18"/>
      <c r="X1731" s="18"/>
    </row>
    <row r="1732" spans="1:24" ht="15" thickBot="1" x14ac:dyDescent="0.35">
      <c r="A1732" s="17" t="s">
        <v>29</v>
      </c>
      <c r="B1732" s="17" t="s">
        <v>31</v>
      </c>
      <c r="C1732" s="17" t="s">
        <v>295</v>
      </c>
      <c r="D1732" s="17" t="s">
        <v>341</v>
      </c>
      <c r="E1732" s="17">
        <v>24407</v>
      </c>
      <c r="F1732" s="17" t="s">
        <v>352</v>
      </c>
      <c r="G1732" s="18"/>
      <c r="H1732" s="17">
        <v>160103</v>
      </c>
      <c r="I1732" s="17" t="s">
        <v>31</v>
      </c>
      <c r="J1732" s="17" t="s">
        <v>246</v>
      </c>
      <c r="K1732" s="17" t="s">
        <v>284</v>
      </c>
      <c r="L1732" s="17" t="s">
        <v>24</v>
      </c>
      <c r="M1732" s="17">
        <v>123</v>
      </c>
      <c r="N1732" s="17">
        <v>138</v>
      </c>
      <c r="O1732" s="17">
        <v>113</v>
      </c>
      <c r="P1732" s="17">
        <v>133</v>
      </c>
      <c r="Q1732" s="17">
        <v>146</v>
      </c>
      <c r="R1732" s="17">
        <v>121</v>
      </c>
      <c r="S1732" s="17">
        <v>138</v>
      </c>
      <c r="T1732" s="17">
        <v>146</v>
      </c>
      <c r="U1732" s="17">
        <v>138</v>
      </c>
      <c r="V1732" s="18"/>
      <c r="W1732" s="18"/>
      <c r="X1732" s="18"/>
    </row>
    <row r="1733" spans="1:24" ht="15" thickBot="1" x14ac:dyDescent="0.35">
      <c r="A1733" s="17" t="s">
        <v>29</v>
      </c>
      <c r="B1733" s="17" t="s">
        <v>31</v>
      </c>
      <c r="C1733" s="17" t="s">
        <v>295</v>
      </c>
      <c r="D1733" s="17" t="s">
        <v>341</v>
      </c>
      <c r="E1733" s="17">
        <v>24407</v>
      </c>
      <c r="F1733" s="17" t="s">
        <v>352</v>
      </c>
      <c r="G1733" s="18"/>
      <c r="H1733" s="17">
        <v>160103</v>
      </c>
      <c r="I1733" s="17" t="s">
        <v>31</v>
      </c>
      <c r="J1733" s="17" t="s">
        <v>246</v>
      </c>
      <c r="K1733" s="17" t="s">
        <v>284</v>
      </c>
      <c r="L1733" s="17" t="s">
        <v>21</v>
      </c>
      <c r="M1733" s="17">
        <v>4</v>
      </c>
      <c r="N1733" s="17">
        <v>5</v>
      </c>
      <c r="O1733" s="17">
        <v>4</v>
      </c>
      <c r="P1733" s="17">
        <v>3</v>
      </c>
      <c r="Q1733" s="17">
        <v>6</v>
      </c>
      <c r="R1733" s="17">
        <v>4</v>
      </c>
      <c r="S1733" s="17">
        <v>6</v>
      </c>
      <c r="T1733" s="17">
        <v>4</v>
      </c>
      <c r="U1733" s="17">
        <v>5</v>
      </c>
      <c r="V1733" s="18"/>
      <c r="W1733" s="18"/>
      <c r="X1733" s="18"/>
    </row>
    <row r="1734" spans="1:24" ht="15" thickBot="1" x14ac:dyDescent="0.35">
      <c r="A1734" s="17" t="s">
        <v>29</v>
      </c>
      <c r="B1734" s="17" t="s">
        <v>31</v>
      </c>
      <c r="C1734" s="17" t="s">
        <v>295</v>
      </c>
      <c r="D1734" s="17" t="s">
        <v>341</v>
      </c>
      <c r="E1734" s="17">
        <v>24407</v>
      </c>
      <c r="F1734" s="17" t="s">
        <v>352</v>
      </c>
      <c r="G1734" s="18"/>
      <c r="H1734" s="17">
        <v>160103</v>
      </c>
      <c r="I1734" s="17" t="s">
        <v>31</v>
      </c>
      <c r="J1734" s="17" t="s">
        <v>246</v>
      </c>
      <c r="K1734" s="17" t="s">
        <v>284</v>
      </c>
      <c r="L1734" s="17" t="s">
        <v>22</v>
      </c>
      <c r="M1734" s="17">
        <v>4</v>
      </c>
      <c r="N1734" s="17">
        <v>5</v>
      </c>
      <c r="O1734" s="17">
        <v>4</v>
      </c>
      <c r="P1734" s="17">
        <v>3</v>
      </c>
      <c r="Q1734" s="17">
        <v>6</v>
      </c>
      <c r="R1734" s="17">
        <v>4</v>
      </c>
      <c r="S1734" s="17">
        <v>6</v>
      </c>
      <c r="T1734" s="17">
        <v>4</v>
      </c>
      <c r="U1734" s="17">
        <v>5</v>
      </c>
      <c r="V1734" s="18"/>
      <c r="W1734" s="18"/>
      <c r="X1734" s="18"/>
    </row>
    <row r="1735" spans="1:24" ht="15" thickBot="1" x14ac:dyDescent="0.35">
      <c r="A1735" s="17" t="s">
        <v>29</v>
      </c>
      <c r="B1735" s="17" t="s">
        <v>31</v>
      </c>
      <c r="C1735" s="17" t="s">
        <v>295</v>
      </c>
      <c r="D1735" s="17" t="s">
        <v>341</v>
      </c>
      <c r="E1735" s="17">
        <v>24407</v>
      </c>
      <c r="F1735" s="17" t="s">
        <v>352</v>
      </c>
      <c r="G1735" s="18"/>
      <c r="H1735" s="17">
        <v>160103</v>
      </c>
      <c r="I1735" s="17" t="s">
        <v>31</v>
      </c>
      <c r="J1735" s="17" t="s">
        <v>246</v>
      </c>
      <c r="K1735" s="17" t="s">
        <v>284</v>
      </c>
      <c r="L1735" s="17" t="s">
        <v>23</v>
      </c>
      <c r="M1735" s="17">
        <v>0</v>
      </c>
      <c r="N1735" s="17">
        <v>0</v>
      </c>
      <c r="O1735" s="17">
        <v>0</v>
      </c>
      <c r="P1735" s="17">
        <v>0</v>
      </c>
      <c r="Q1735" s="17">
        <v>0</v>
      </c>
      <c r="R1735" s="17">
        <v>0</v>
      </c>
      <c r="S1735" s="17">
        <v>0</v>
      </c>
      <c r="T1735" s="17">
        <v>0</v>
      </c>
      <c r="U1735" s="17">
        <v>0</v>
      </c>
      <c r="V1735" s="18"/>
      <c r="W1735" s="18"/>
      <c r="X1735" s="18"/>
    </row>
    <row r="1736" spans="1:24" ht="28.2" thickBot="1" x14ac:dyDescent="0.35">
      <c r="A1736" s="17" t="s">
        <v>29</v>
      </c>
      <c r="B1736" s="17" t="s">
        <v>31</v>
      </c>
      <c r="C1736" s="17" t="s">
        <v>295</v>
      </c>
      <c r="D1736" s="17" t="s">
        <v>341</v>
      </c>
      <c r="E1736" s="17">
        <v>24407</v>
      </c>
      <c r="F1736" s="17" t="s">
        <v>352</v>
      </c>
      <c r="G1736" s="18"/>
      <c r="H1736" s="17">
        <v>160103</v>
      </c>
      <c r="I1736" s="17" t="s">
        <v>31</v>
      </c>
      <c r="J1736" s="17" t="s">
        <v>246</v>
      </c>
      <c r="K1736" s="17" t="s">
        <v>284</v>
      </c>
      <c r="L1736" s="17" t="s">
        <v>917</v>
      </c>
      <c r="M1736" s="17">
        <v>0</v>
      </c>
      <c r="N1736" s="17">
        <v>0</v>
      </c>
      <c r="O1736" s="17">
        <v>0</v>
      </c>
      <c r="P1736" s="17">
        <v>0</v>
      </c>
      <c r="Q1736" s="17">
        <v>0</v>
      </c>
      <c r="R1736" s="17">
        <v>0</v>
      </c>
      <c r="S1736" s="17">
        <v>0</v>
      </c>
      <c r="T1736" s="17">
        <v>0</v>
      </c>
      <c r="U1736" s="17">
        <v>0</v>
      </c>
      <c r="V1736" s="18"/>
      <c r="W1736" s="18"/>
      <c r="X1736" s="18"/>
    </row>
    <row r="1737" spans="1:24" ht="15" thickBot="1" x14ac:dyDescent="0.35">
      <c r="A1737" s="17" t="s">
        <v>29</v>
      </c>
      <c r="B1737" s="17" t="s">
        <v>31</v>
      </c>
      <c r="C1737" s="17" t="s">
        <v>353</v>
      </c>
      <c r="D1737" s="17" t="s">
        <v>354</v>
      </c>
      <c r="E1737" s="17">
        <v>1</v>
      </c>
      <c r="F1737" s="17" t="s">
        <v>355</v>
      </c>
      <c r="G1737" s="18"/>
      <c r="H1737" s="17">
        <v>160101</v>
      </c>
      <c r="I1737" s="17" t="s">
        <v>31</v>
      </c>
      <c r="J1737" s="17" t="s">
        <v>246</v>
      </c>
      <c r="K1737" s="17" t="s">
        <v>251</v>
      </c>
      <c r="L1737" s="17" t="s">
        <v>21</v>
      </c>
      <c r="M1737" s="17">
        <v>162</v>
      </c>
      <c r="N1737" s="17">
        <v>124</v>
      </c>
      <c r="O1737" s="17">
        <v>136</v>
      </c>
      <c r="P1737" s="17">
        <v>102</v>
      </c>
      <c r="Q1737" s="17">
        <v>104</v>
      </c>
      <c r="R1737" s="17">
        <v>122</v>
      </c>
      <c r="S1737" s="17">
        <v>123</v>
      </c>
      <c r="T1737" s="17">
        <v>131</v>
      </c>
      <c r="U1737" s="17">
        <v>118</v>
      </c>
      <c r="V1737" s="18"/>
      <c r="W1737" s="18"/>
      <c r="X1737" s="18"/>
    </row>
    <row r="1738" spans="1:24" ht="15" thickBot="1" x14ac:dyDescent="0.35">
      <c r="A1738" s="17" t="s">
        <v>29</v>
      </c>
      <c r="B1738" s="17" t="s">
        <v>31</v>
      </c>
      <c r="C1738" s="17" t="s">
        <v>353</v>
      </c>
      <c r="D1738" s="17" t="s">
        <v>354</v>
      </c>
      <c r="E1738" s="17">
        <v>1</v>
      </c>
      <c r="F1738" s="17" t="s">
        <v>355</v>
      </c>
      <c r="G1738" s="18"/>
      <c r="H1738" s="17">
        <v>160101</v>
      </c>
      <c r="I1738" s="17" t="s">
        <v>31</v>
      </c>
      <c r="J1738" s="17" t="s">
        <v>246</v>
      </c>
      <c r="K1738" s="17" t="s">
        <v>251</v>
      </c>
      <c r="L1738" s="17" t="s">
        <v>23</v>
      </c>
      <c r="M1738" s="17">
        <v>0</v>
      </c>
      <c r="N1738" s="17">
        <v>0</v>
      </c>
      <c r="O1738" s="17">
        <v>0</v>
      </c>
      <c r="P1738" s="17">
        <v>0</v>
      </c>
      <c r="Q1738" s="17">
        <v>0</v>
      </c>
      <c r="R1738" s="17">
        <v>0</v>
      </c>
      <c r="S1738" s="17">
        <v>0</v>
      </c>
      <c r="T1738" s="17">
        <v>0</v>
      </c>
      <c r="U1738" s="17">
        <v>0</v>
      </c>
      <c r="V1738" s="18"/>
      <c r="W1738" s="18"/>
      <c r="X1738" s="18"/>
    </row>
    <row r="1739" spans="1:24" ht="28.2" thickBot="1" x14ac:dyDescent="0.35">
      <c r="A1739" s="17" t="s">
        <v>29</v>
      </c>
      <c r="B1739" s="17" t="s">
        <v>31</v>
      </c>
      <c r="C1739" s="17" t="s">
        <v>353</v>
      </c>
      <c r="D1739" s="17" t="s">
        <v>354</v>
      </c>
      <c r="E1739" s="17">
        <v>1</v>
      </c>
      <c r="F1739" s="17" t="s">
        <v>355</v>
      </c>
      <c r="G1739" s="18"/>
      <c r="H1739" s="17">
        <v>160101</v>
      </c>
      <c r="I1739" s="17" t="s">
        <v>31</v>
      </c>
      <c r="J1739" s="17" t="s">
        <v>246</v>
      </c>
      <c r="K1739" s="17" t="s">
        <v>251</v>
      </c>
      <c r="L1739" s="17" t="s">
        <v>917</v>
      </c>
      <c r="M1739" s="17">
        <v>6</v>
      </c>
      <c r="N1739" s="17">
        <v>7</v>
      </c>
      <c r="O1739" s="17">
        <v>5</v>
      </c>
      <c r="P1739" s="17">
        <v>10</v>
      </c>
      <c r="Q1739" s="17">
        <v>5</v>
      </c>
      <c r="R1739" s="17">
        <v>9</v>
      </c>
      <c r="S1739" s="17">
        <v>6</v>
      </c>
      <c r="T1739" s="17">
        <v>10</v>
      </c>
      <c r="U1739" s="17">
        <v>8</v>
      </c>
      <c r="V1739" s="18"/>
      <c r="W1739" s="18"/>
      <c r="X1739" s="18"/>
    </row>
    <row r="1740" spans="1:24" ht="15" thickBot="1" x14ac:dyDescent="0.35">
      <c r="A1740" s="17" t="s">
        <v>29</v>
      </c>
      <c r="B1740" s="17" t="s">
        <v>31</v>
      </c>
      <c r="C1740" s="17" t="s">
        <v>353</v>
      </c>
      <c r="D1740" s="17" t="s">
        <v>354</v>
      </c>
      <c r="E1740" s="17">
        <v>1</v>
      </c>
      <c r="F1740" s="17" t="s">
        <v>355</v>
      </c>
      <c r="G1740" s="18"/>
      <c r="H1740" s="17">
        <v>160101</v>
      </c>
      <c r="I1740" s="17" t="s">
        <v>31</v>
      </c>
      <c r="J1740" s="17" t="s">
        <v>246</v>
      </c>
      <c r="K1740" s="17" t="s">
        <v>251</v>
      </c>
      <c r="L1740" s="17" t="s">
        <v>22</v>
      </c>
      <c r="M1740" s="17">
        <v>162</v>
      </c>
      <c r="N1740" s="17">
        <v>124</v>
      </c>
      <c r="O1740" s="17">
        <v>136</v>
      </c>
      <c r="P1740" s="17">
        <v>102</v>
      </c>
      <c r="Q1740" s="17">
        <v>104</v>
      </c>
      <c r="R1740" s="17">
        <v>122</v>
      </c>
      <c r="S1740" s="17">
        <v>123</v>
      </c>
      <c r="T1740" s="17">
        <v>131</v>
      </c>
      <c r="U1740" s="17">
        <v>118</v>
      </c>
      <c r="V1740" s="18"/>
      <c r="W1740" s="18"/>
      <c r="X1740" s="18"/>
    </row>
    <row r="1741" spans="1:24" ht="15" thickBot="1" x14ac:dyDescent="0.35">
      <c r="A1741" s="17" t="s">
        <v>29</v>
      </c>
      <c r="B1741" s="17" t="s">
        <v>31</v>
      </c>
      <c r="C1741" s="17" t="s">
        <v>353</v>
      </c>
      <c r="D1741" s="17" t="s">
        <v>354</v>
      </c>
      <c r="E1741" s="17">
        <v>1</v>
      </c>
      <c r="F1741" s="17" t="s">
        <v>355</v>
      </c>
      <c r="G1741" s="18"/>
      <c r="H1741" s="17">
        <v>160101</v>
      </c>
      <c r="I1741" s="17" t="s">
        <v>31</v>
      </c>
      <c r="J1741" s="17" t="s">
        <v>246</v>
      </c>
      <c r="K1741" s="17" t="s">
        <v>251</v>
      </c>
      <c r="L1741" s="17" t="s">
        <v>24</v>
      </c>
      <c r="M1741" s="17">
        <v>4885</v>
      </c>
      <c r="N1741" s="17">
        <v>5148</v>
      </c>
      <c r="O1741" s="17">
        <v>5151</v>
      </c>
      <c r="P1741" s="17">
        <v>4934</v>
      </c>
      <c r="Q1741" s="17">
        <v>5151</v>
      </c>
      <c r="R1741" s="17">
        <v>5151</v>
      </c>
      <c r="S1741" s="17">
        <v>5151</v>
      </c>
      <c r="T1741" s="17">
        <v>6531</v>
      </c>
      <c r="U1741" s="17">
        <v>6531</v>
      </c>
      <c r="V1741" s="18"/>
      <c r="W1741" s="18"/>
      <c r="X1741" s="18"/>
    </row>
    <row r="1742" spans="1:24" ht="28.2" thickBot="1" x14ac:dyDescent="0.35">
      <c r="A1742" s="17" t="s">
        <v>29</v>
      </c>
      <c r="B1742" s="17" t="s">
        <v>31</v>
      </c>
      <c r="C1742" s="17" t="s">
        <v>353</v>
      </c>
      <c r="D1742" s="17" t="s">
        <v>354</v>
      </c>
      <c r="E1742" s="17">
        <v>3</v>
      </c>
      <c r="F1742" s="17" t="s">
        <v>852</v>
      </c>
      <c r="G1742" s="18"/>
      <c r="H1742" s="17">
        <v>160108</v>
      </c>
      <c r="I1742" s="17" t="s">
        <v>31</v>
      </c>
      <c r="J1742" s="17" t="s">
        <v>246</v>
      </c>
      <c r="K1742" s="17" t="s">
        <v>282</v>
      </c>
      <c r="L1742" s="17" t="s">
        <v>22</v>
      </c>
      <c r="M1742" s="17">
        <v>207</v>
      </c>
      <c r="N1742" s="17">
        <v>214</v>
      </c>
      <c r="O1742" s="17">
        <v>188</v>
      </c>
      <c r="P1742" s="17">
        <v>189</v>
      </c>
      <c r="Q1742" s="17">
        <v>135</v>
      </c>
      <c r="R1742" s="17">
        <v>123</v>
      </c>
      <c r="S1742" s="18"/>
      <c r="T1742" s="18"/>
      <c r="U1742" s="18"/>
      <c r="V1742" s="18"/>
      <c r="W1742" s="18"/>
      <c r="X1742" s="18"/>
    </row>
    <row r="1743" spans="1:24" ht="28.2" thickBot="1" x14ac:dyDescent="0.35">
      <c r="A1743" s="17" t="s">
        <v>29</v>
      </c>
      <c r="B1743" s="17" t="s">
        <v>31</v>
      </c>
      <c r="C1743" s="17" t="s">
        <v>353</v>
      </c>
      <c r="D1743" s="17" t="s">
        <v>354</v>
      </c>
      <c r="E1743" s="17">
        <v>3</v>
      </c>
      <c r="F1743" s="17" t="s">
        <v>852</v>
      </c>
      <c r="G1743" s="18"/>
      <c r="H1743" s="17">
        <v>160108</v>
      </c>
      <c r="I1743" s="17" t="s">
        <v>31</v>
      </c>
      <c r="J1743" s="17" t="s">
        <v>246</v>
      </c>
      <c r="K1743" s="17" t="s">
        <v>282</v>
      </c>
      <c r="L1743" s="17" t="s">
        <v>21</v>
      </c>
      <c r="M1743" s="17">
        <v>207</v>
      </c>
      <c r="N1743" s="17">
        <v>214</v>
      </c>
      <c r="O1743" s="17">
        <v>188</v>
      </c>
      <c r="P1743" s="17">
        <v>189</v>
      </c>
      <c r="Q1743" s="17">
        <v>135</v>
      </c>
      <c r="R1743" s="17">
        <v>123</v>
      </c>
      <c r="S1743" s="18"/>
      <c r="T1743" s="18"/>
      <c r="U1743" s="18"/>
      <c r="V1743" s="18"/>
      <c r="W1743" s="18"/>
      <c r="X1743" s="18"/>
    </row>
    <row r="1744" spans="1:24" ht="28.2" thickBot="1" x14ac:dyDescent="0.35">
      <c r="A1744" s="17" t="s">
        <v>29</v>
      </c>
      <c r="B1744" s="17" t="s">
        <v>31</v>
      </c>
      <c r="C1744" s="17" t="s">
        <v>353</v>
      </c>
      <c r="D1744" s="17" t="s">
        <v>354</v>
      </c>
      <c r="E1744" s="17">
        <v>3</v>
      </c>
      <c r="F1744" s="17" t="s">
        <v>852</v>
      </c>
      <c r="G1744" s="18"/>
      <c r="H1744" s="17">
        <v>160108</v>
      </c>
      <c r="I1744" s="17" t="s">
        <v>31</v>
      </c>
      <c r="J1744" s="17" t="s">
        <v>246</v>
      </c>
      <c r="K1744" s="17" t="s">
        <v>282</v>
      </c>
      <c r="L1744" s="17" t="s">
        <v>23</v>
      </c>
      <c r="M1744" s="17">
        <v>0</v>
      </c>
      <c r="N1744" s="17">
        <v>0</v>
      </c>
      <c r="O1744" s="17">
        <v>0</v>
      </c>
      <c r="P1744" s="17">
        <v>0</v>
      </c>
      <c r="Q1744" s="17">
        <v>0</v>
      </c>
      <c r="R1744" s="17">
        <v>0</v>
      </c>
      <c r="S1744" s="18"/>
      <c r="T1744" s="18"/>
      <c r="U1744" s="18"/>
      <c r="V1744" s="18"/>
      <c r="W1744" s="18"/>
      <c r="X1744" s="18"/>
    </row>
    <row r="1745" spans="1:24" ht="28.2" thickBot="1" x14ac:dyDescent="0.35">
      <c r="A1745" s="17" t="s">
        <v>29</v>
      </c>
      <c r="B1745" s="17" t="s">
        <v>31</v>
      </c>
      <c r="C1745" s="17" t="s">
        <v>353</v>
      </c>
      <c r="D1745" s="17" t="s">
        <v>354</v>
      </c>
      <c r="E1745" s="17">
        <v>3</v>
      </c>
      <c r="F1745" s="17" t="s">
        <v>852</v>
      </c>
      <c r="G1745" s="18"/>
      <c r="H1745" s="17">
        <v>160108</v>
      </c>
      <c r="I1745" s="17" t="s">
        <v>31</v>
      </c>
      <c r="J1745" s="17" t="s">
        <v>246</v>
      </c>
      <c r="K1745" s="17" t="s">
        <v>282</v>
      </c>
      <c r="L1745" s="17" t="s">
        <v>917</v>
      </c>
      <c r="M1745" s="17">
        <v>7</v>
      </c>
      <c r="N1745" s="17">
        <v>9</v>
      </c>
      <c r="O1745" s="17">
        <v>13</v>
      </c>
      <c r="P1745" s="17">
        <v>5</v>
      </c>
      <c r="Q1745" s="17">
        <v>9</v>
      </c>
      <c r="R1745" s="17">
        <v>8</v>
      </c>
      <c r="S1745" s="18"/>
      <c r="T1745" s="18"/>
      <c r="U1745" s="18"/>
      <c r="V1745" s="18"/>
      <c r="W1745" s="18"/>
      <c r="X1745" s="18"/>
    </row>
    <row r="1746" spans="1:24" ht="28.2" thickBot="1" x14ac:dyDescent="0.35">
      <c r="A1746" s="17" t="s">
        <v>29</v>
      </c>
      <c r="B1746" s="17" t="s">
        <v>31</v>
      </c>
      <c r="C1746" s="17" t="s">
        <v>353</v>
      </c>
      <c r="D1746" s="17" t="s">
        <v>354</v>
      </c>
      <c r="E1746" s="17">
        <v>3</v>
      </c>
      <c r="F1746" s="17" t="s">
        <v>852</v>
      </c>
      <c r="G1746" s="18"/>
      <c r="H1746" s="17">
        <v>160108</v>
      </c>
      <c r="I1746" s="17" t="s">
        <v>31</v>
      </c>
      <c r="J1746" s="17" t="s">
        <v>246</v>
      </c>
      <c r="K1746" s="17" t="s">
        <v>282</v>
      </c>
      <c r="L1746" s="17" t="s">
        <v>24</v>
      </c>
      <c r="M1746" s="17">
        <v>1500</v>
      </c>
      <c r="N1746" s="17">
        <v>1500</v>
      </c>
      <c r="O1746" s="17">
        <v>1500</v>
      </c>
      <c r="P1746" s="17">
        <v>1500</v>
      </c>
      <c r="Q1746" s="17">
        <v>1500</v>
      </c>
      <c r="R1746" s="17">
        <v>1500</v>
      </c>
      <c r="S1746" s="18"/>
      <c r="T1746" s="18"/>
      <c r="U1746" s="18"/>
      <c r="V1746" s="18"/>
      <c r="W1746" s="18"/>
      <c r="X1746" s="18"/>
    </row>
    <row r="1747" spans="1:24" ht="15" thickBot="1" x14ac:dyDescent="0.35">
      <c r="A1747" s="17" t="s">
        <v>29</v>
      </c>
      <c r="B1747" s="17" t="s">
        <v>31</v>
      </c>
      <c r="C1747" s="17" t="s">
        <v>353</v>
      </c>
      <c r="D1747" s="17" t="s">
        <v>354</v>
      </c>
      <c r="E1747" s="17">
        <v>210</v>
      </c>
      <c r="F1747" s="17" t="s">
        <v>914</v>
      </c>
      <c r="G1747" s="18"/>
      <c r="H1747" s="17">
        <v>160201</v>
      </c>
      <c r="I1747" s="17" t="s">
        <v>31</v>
      </c>
      <c r="J1747" s="17" t="s">
        <v>52</v>
      </c>
      <c r="K1747" s="17" t="s">
        <v>100</v>
      </c>
      <c r="L1747" s="17" t="s">
        <v>24</v>
      </c>
      <c r="M1747" s="17">
        <v>5915</v>
      </c>
      <c r="N1747" s="17">
        <v>5834</v>
      </c>
      <c r="O1747" s="17">
        <v>6045</v>
      </c>
      <c r="P1747" s="17">
        <v>6334</v>
      </c>
      <c r="Q1747" s="17">
        <v>6328</v>
      </c>
      <c r="R1747" s="17">
        <v>6510</v>
      </c>
      <c r="S1747" s="17">
        <v>5660</v>
      </c>
      <c r="T1747" s="18"/>
      <c r="U1747" s="18"/>
      <c r="V1747" s="18"/>
      <c r="W1747" s="18"/>
      <c r="X1747" s="18"/>
    </row>
    <row r="1748" spans="1:24" ht="15" thickBot="1" x14ac:dyDescent="0.35">
      <c r="A1748" s="17" t="s">
        <v>29</v>
      </c>
      <c r="B1748" s="17" t="s">
        <v>31</v>
      </c>
      <c r="C1748" s="17" t="s">
        <v>353</v>
      </c>
      <c r="D1748" s="17" t="s">
        <v>354</v>
      </c>
      <c r="E1748" s="17">
        <v>210</v>
      </c>
      <c r="F1748" s="17" t="s">
        <v>914</v>
      </c>
      <c r="G1748" s="18"/>
      <c r="H1748" s="17">
        <v>160201</v>
      </c>
      <c r="I1748" s="17" t="s">
        <v>31</v>
      </c>
      <c r="J1748" s="17" t="s">
        <v>52</v>
      </c>
      <c r="K1748" s="17" t="s">
        <v>100</v>
      </c>
      <c r="L1748" s="17" t="s">
        <v>22</v>
      </c>
      <c r="M1748" s="17">
        <v>122</v>
      </c>
      <c r="N1748" s="17">
        <v>183</v>
      </c>
      <c r="O1748" s="17">
        <v>201</v>
      </c>
      <c r="P1748" s="17">
        <v>179</v>
      </c>
      <c r="Q1748" s="17">
        <v>177</v>
      </c>
      <c r="R1748" s="17">
        <v>251</v>
      </c>
      <c r="S1748" s="17">
        <v>122</v>
      </c>
      <c r="T1748" s="18"/>
      <c r="U1748" s="18"/>
      <c r="V1748" s="18"/>
      <c r="W1748" s="18"/>
      <c r="X1748" s="18"/>
    </row>
    <row r="1749" spans="1:24" ht="15" thickBot="1" x14ac:dyDescent="0.35">
      <c r="A1749" s="17" t="s">
        <v>29</v>
      </c>
      <c r="B1749" s="17" t="s">
        <v>31</v>
      </c>
      <c r="C1749" s="17" t="s">
        <v>353</v>
      </c>
      <c r="D1749" s="17" t="s">
        <v>354</v>
      </c>
      <c r="E1749" s="17">
        <v>210</v>
      </c>
      <c r="F1749" s="17" t="s">
        <v>914</v>
      </c>
      <c r="G1749" s="18"/>
      <c r="H1749" s="17">
        <v>160201</v>
      </c>
      <c r="I1749" s="17" t="s">
        <v>31</v>
      </c>
      <c r="J1749" s="17" t="s">
        <v>52</v>
      </c>
      <c r="K1749" s="17" t="s">
        <v>100</v>
      </c>
      <c r="L1749" s="17" t="s">
        <v>21</v>
      </c>
      <c r="M1749" s="17">
        <v>122</v>
      </c>
      <c r="N1749" s="17">
        <v>183</v>
      </c>
      <c r="O1749" s="17">
        <v>201</v>
      </c>
      <c r="P1749" s="17">
        <v>179</v>
      </c>
      <c r="Q1749" s="17">
        <v>177</v>
      </c>
      <c r="R1749" s="17">
        <v>251</v>
      </c>
      <c r="S1749" s="17">
        <v>122</v>
      </c>
      <c r="T1749" s="18"/>
      <c r="U1749" s="18"/>
      <c r="V1749" s="18"/>
      <c r="W1749" s="18"/>
      <c r="X1749" s="18"/>
    </row>
    <row r="1750" spans="1:24" ht="28.2" thickBot="1" x14ac:dyDescent="0.35">
      <c r="A1750" s="17" t="s">
        <v>29</v>
      </c>
      <c r="B1750" s="17" t="s">
        <v>31</v>
      </c>
      <c r="C1750" s="17" t="s">
        <v>353</v>
      </c>
      <c r="D1750" s="17" t="s">
        <v>354</v>
      </c>
      <c r="E1750" s="17">
        <v>210</v>
      </c>
      <c r="F1750" s="17" t="s">
        <v>914</v>
      </c>
      <c r="G1750" s="18"/>
      <c r="H1750" s="17">
        <v>160201</v>
      </c>
      <c r="I1750" s="17" t="s">
        <v>31</v>
      </c>
      <c r="J1750" s="17" t="s">
        <v>52</v>
      </c>
      <c r="K1750" s="17" t="s">
        <v>100</v>
      </c>
      <c r="L1750" s="17" t="s">
        <v>917</v>
      </c>
      <c r="M1750" s="17">
        <v>1</v>
      </c>
      <c r="N1750" s="17">
        <v>0</v>
      </c>
      <c r="O1750" s="17">
        <v>3</v>
      </c>
      <c r="P1750" s="17">
        <v>8</v>
      </c>
      <c r="Q1750" s="17">
        <v>2</v>
      </c>
      <c r="R1750" s="17">
        <v>4</v>
      </c>
      <c r="S1750" s="17">
        <v>1</v>
      </c>
      <c r="T1750" s="18"/>
      <c r="U1750" s="18"/>
      <c r="V1750" s="18"/>
      <c r="W1750" s="18"/>
      <c r="X1750" s="18"/>
    </row>
    <row r="1751" spans="1:24" ht="15" thickBot="1" x14ac:dyDescent="0.35">
      <c r="A1751" s="17" t="s">
        <v>29</v>
      </c>
      <c r="B1751" s="17" t="s">
        <v>31</v>
      </c>
      <c r="C1751" s="17" t="s">
        <v>353</v>
      </c>
      <c r="D1751" s="17" t="s">
        <v>354</v>
      </c>
      <c r="E1751" s="17">
        <v>210</v>
      </c>
      <c r="F1751" s="17" t="s">
        <v>914</v>
      </c>
      <c r="G1751" s="18"/>
      <c r="H1751" s="17">
        <v>160201</v>
      </c>
      <c r="I1751" s="17" t="s">
        <v>31</v>
      </c>
      <c r="J1751" s="17" t="s">
        <v>52</v>
      </c>
      <c r="K1751" s="17" t="s">
        <v>100</v>
      </c>
      <c r="L1751" s="17" t="s">
        <v>23</v>
      </c>
      <c r="M1751" s="17">
        <v>0</v>
      </c>
      <c r="N1751" s="17">
        <v>0</v>
      </c>
      <c r="O1751" s="17">
        <v>0</v>
      </c>
      <c r="P1751" s="17">
        <v>0</v>
      </c>
      <c r="Q1751" s="17">
        <v>0</v>
      </c>
      <c r="R1751" s="17">
        <v>0</v>
      </c>
      <c r="S1751" s="17">
        <v>0</v>
      </c>
      <c r="T1751" s="18"/>
      <c r="U1751" s="18"/>
      <c r="V1751" s="18"/>
      <c r="W1751" s="18"/>
      <c r="X1751" s="18"/>
    </row>
    <row r="1752" spans="1:24" ht="28.2" thickBot="1" x14ac:dyDescent="0.35">
      <c r="A1752" s="17" t="s">
        <v>29</v>
      </c>
      <c r="B1752" s="17" t="s">
        <v>31</v>
      </c>
      <c r="C1752" s="17" t="s">
        <v>358</v>
      </c>
      <c r="D1752" s="17" t="s">
        <v>359</v>
      </c>
      <c r="E1752" s="17">
        <v>76</v>
      </c>
      <c r="F1752" s="17" t="s">
        <v>360</v>
      </c>
      <c r="G1752" s="18"/>
      <c r="H1752" s="17">
        <v>160401</v>
      </c>
      <c r="I1752" s="17" t="s">
        <v>31</v>
      </c>
      <c r="J1752" s="17" t="s">
        <v>361</v>
      </c>
      <c r="K1752" s="17" t="s">
        <v>358</v>
      </c>
      <c r="L1752" s="17" t="s">
        <v>23</v>
      </c>
      <c r="M1752" s="17">
        <v>0</v>
      </c>
      <c r="N1752" s="17">
        <v>0</v>
      </c>
      <c r="O1752" s="17">
        <v>0</v>
      </c>
      <c r="P1752" s="17">
        <v>0</v>
      </c>
      <c r="Q1752" s="17">
        <v>0</v>
      </c>
      <c r="R1752" s="17">
        <v>0</v>
      </c>
      <c r="S1752" s="17">
        <v>0</v>
      </c>
      <c r="T1752" s="17">
        <v>0</v>
      </c>
      <c r="U1752" s="17">
        <v>0</v>
      </c>
      <c r="V1752" s="18"/>
      <c r="W1752" s="18"/>
      <c r="X1752" s="18"/>
    </row>
    <row r="1753" spans="1:24" ht="28.2" thickBot="1" x14ac:dyDescent="0.35">
      <c r="A1753" s="17" t="s">
        <v>29</v>
      </c>
      <c r="B1753" s="17" t="s">
        <v>31</v>
      </c>
      <c r="C1753" s="17" t="s">
        <v>358</v>
      </c>
      <c r="D1753" s="17" t="s">
        <v>359</v>
      </c>
      <c r="E1753" s="17">
        <v>76</v>
      </c>
      <c r="F1753" s="17" t="s">
        <v>360</v>
      </c>
      <c r="G1753" s="18"/>
      <c r="H1753" s="17">
        <v>160401</v>
      </c>
      <c r="I1753" s="17" t="s">
        <v>31</v>
      </c>
      <c r="J1753" s="17" t="s">
        <v>361</v>
      </c>
      <c r="K1753" s="17" t="s">
        <v>358</v>
      </c>
      <c r="L1753" s="17" t="s">
        <v>917</v>
      </c>
      <c r="M1753" s="17">
        <v>0</v>
      </c>
      <c r="N1753" s="17">
        <v>0</v>
      </c>
      <c r="O1753" s="17">
        <v>0</v>
      </c>
      <c r="P1753" s="17">
        <v>0</v>
      </c>
      <c r="Q1753" s="17">
        <v>0</v>
      </c>
      <c r="R1753" s="17">
        <v>0</v>
      </c>
      <c r="S1753" s="17">
        <v>0</v>
      </c>
      <c r="T1753" s="17">
        <v>0</v>
      </c>
      <c r="U1753" s="17">
        <v>0</v>
      </c>
      <c r="V1753" s="18"/>
      <c r="W1753" s="18"/>
      <c r="X1753" s="18"/>
    </row>
    <row r="1754" spans="1:24" ht="28.2" thickBot="1" x14ac:dyDescent="0.35">
      <c r="A1754" s="17" t="s">
        <v>29</v>
      </c>
      <c r="B1754" s="17" t="s">
        <v>31</v>
      </c>
      <c r="C1754" s="17" t="s">
        <v>358</v>
      </c>
      <c r="D1754" s="17" t="s">
        <v>359</v>
      </c>
      <c r="E1754" s="17">
        <v>76</v>
      </c>
      <c r="F1754" s="17" t="s">
        <v>360</v>
      </c>
      <c r="G1754" s="18"/>
      <c r="H1754" s="17">
        <v>160401</v>
      </c>
      <c r="I1754" s="17" t="s">
        <v>31</v>
      </c>
      <c r="J1754" s="17" t="s">
        <v>361</v>
      </c>
      <c r="K1754" s="17" t="s">
        <v>358</v>
      </c>
      <c r="L1754" s="17" t="s">
        <v>21</v>
      </c>
      <c r="M1754" s="17">
        <v>0</v>
      </c>
      <c r="N1754" s="17">
        <v>0</v>
      </c>
      <c r="O1754" s="17">
        <v>0</v>
      </c>
      <c r="P1754" s="17">
        <v>0</v>
      </c>
      <c r="Q1754" s="17">
        <v>5</v>
      </c>
      <c r="R1754" s="17">
        <v>0</v>
      </c>
      <c r="S1754" s="17">
        <v>0</v>
      </c>
      <c r="T1754" s="17">
        <v>0</v>
      </c>
      <c r="U1754" s="17">
        <v>0</v>
      </c>
      <c r="V1754" s="18"/>
      <c r="W1754" s="18"/>
      <c r="X1754" s="18"/>
    </row>
    <row r="1755" spans="1:24" ht="28.2" thickBot="1" x14ac:dyDescent="0.35">
      <c r="A1755" s="17" t="s">
        <v>29</v>
      </c>
      <c r="B1755" s="17" t="s">
        <v>31</v>
      </c>
      <c r="C1755" s="17" t="s">
        <v>358</v>
      </c>
      <c r="D1755" s="17" t="s">
        <v>359</v>
      </c>
      <c r="E1755" s="17">
        <v>76</v>
      </c>
      <c r="F1755" s="17" t="s">
        <v>360</v>
      </c>
      <c r="G1755" s="18"/>
      <c r="H1755" s="17">
        <v>160401</v>
      </c>
      <c r="I1755" s="17" t="s">
        <v>31</v>
      </c>
      <c r="J1755" s="17" t="s">
        <v>361</v>
      </c>
      <c r="K1755" s="17" t="s">
        <v>358</v>
      </c>
      <c r="L1755" s="17" t="s">
        <v>22</v>
      </c>
      <c r="M1755" s="17">
        <v>0</v>
      </c>
      <c r="N1755" s="17">
        <v>0</v>
      </c>
      <c r="O1755" s="17">
        <v>0</v>
      </c>
      <c r="P1755" s="17">
        <v>0</v>
      </c>
      <c r="Q1755" s="17">
        <v>5</v>
      </c>
      <c r="R1755" s="17">
        <v>0</v>
      </c>
      <c r="S1755" s="17">
        <v>0</v>
      </c>
      <c r="T1755" s="17">
        <v>0</v>
      </c>
      <c r="U1755" s="17">
        <v>0</v>
      </c>
      <c r="V1755" s="18"/>
      <c r="W1755" s="18"/>
      <c r="X1755" s="18"/>
    </row>
    <row r="1756" spans="1:24" ht="28.2" thickBot="1" x14ac:dyDescent="0.35">
      <c r="A1756" s="17" t="s">
        <v>29</v>
      </c>
      <c r="B1756" s="17" t="s">
        <v>31</v>
      </c>
      <c r="C1756" s="17" t="s">
        <v>358</v>
      </c>
      <c r="D1756" s="17" t="s">
        <v>359</v>
      </c>
      <c r="E1756" s="17">
        <v>76</v>
      </c>
      <c r="F1756" s="17" t="s">
        <v>360</v>
      </c>
      <c r="G1756" s="18"/>
      <c r="H1756" s="17">
        <v>160401</v>
      </c>
      <c r="I1756" s="17" t="s">
        <v>31</v>
      </c>
      <c r="J1756" s="17" t="s">
        <v>361</v>
      </c>
      <c r="K1756" s="17" t="s">
        <v>358</v>
      </c>
      <c r="L1756" s="17" t="s">
        <v>24</v>
      </c>
      <c r="M1756" s="17">
        <v>0</v>
      </c>
      <c r="N1756" s="17">
        <v>0</v>
      </c>
      <c r="O1756" s="17">
        <v>0</v>
      </c>
      <c r="P1756" s="17">
        <v>0</v>
      </c>
      <c r="Q1756" s="17">
        <v>20</v>
      </c>
      <c r="R1756" s="17">
        <v>0</v>
      </c>
      <c r="S1756" s="17">
        <v>0</v>
      </c>
      <c r="T1756" s="17">
        <v>0</v>
      </c>
      <c r="U1756" s="17">
        <v>0</v>
      </c>
      <c r="V1756" s="18"/>
      <c r="W1756" s="18"/>
      <c r="X1756" s="18"/>
    </row>
    <row r="1757" spans="1:24" ht="28.2" thickBot="1" x14ac:dyDescent="0.35">
      <c r="A1757" s="17" t="s">
        <v>29</v>
      </c>
      <c r="B1757" s="17" t="s">
        <v>31</v>
      </c>
      <c r="C1757" s="17" t="s">
        <v>358</v>
      </c>
      <c r="D1757" s="17" t="s">
        <v>359</v>
      </c>
      <c r="E1757" s="17">
        <v>118</v>
      </c>
      <c r="F1757" s="17" t="s">
        <v>362</v>
      </c>
      <c r="G1757" s="18"/>
      <c r="H1757" s="17">
        <v>160401</v>
      </c>
      <c r="I1757" s="17" t="s">
        <v>31</v>
      </c>
      <c r="J1757" s="17" t="s">
        <v>361</v>
      </c>
      <c r="K1757" s="17" t="s">
        <v>358</v>
      </c>
      <c r="L1757" s="17" t="s">
        <v>23</v>
      </c>
      <c r="M1757" s="17">
        <v>0</v>
      </c>
      <c r="N1757" s="17">
        <v>0</v>
      </c>
      <c r="O1757" s="17">
        <v>0</v>
      </c>
      <c r="P1757" s="17">
        <v>0</v>
      </c>
      <c r="Q1757" s="17">
        <v>0</v>
      </c>
      <c r="R1757" s="17">
        <v>0</v>
      </c>
      <c r="S1757" s="17">
        <v>0</v>
      </c>
      <c r="T1757" s="17">
        <v>0</v>
      </c>
      <c r="U1757" s="17">
        <v>0</v>
      </c>
      <c r="V1757" s="18"/>
      <c r="W1757" s="18"/>
      <c r="X1757" s="18"/>
    </row>
    <row r="1758" spans="1:24" ht="28.2" thickBot="1" x14ac:dyDescent="0.35">
      <c r="A1758" s="17" t="s">
        <v>29</v>
      </c>
      <c r="B1758" s="17" t="s">
        <v>31</v>
      </c>
      <c r="C1758" s="17" t="s">
        <v>358</v>
      </c>
      <c r="D1758" s="17" t="s">
        <v>359</v>
      </c>
      <c r="E1758" s="17">
        <v>118</v>
      </c>
      <c r="F1758" s="17" t="s">
        <v>362</v>
      </c>
      <c r="G1758" s="18"/>
      <c r="H1758" s="17">
        <v>160401</v>
      </c>
      <c r="I1758" s="17" t="s">
        <v>31</v>
      </c>
      <c r="J1758" s="17" t="s">
        <v>361</v>
      </c>
      <c r="K1758" s="17" t="s">
        <v>358</v>
      </c>
      <c r="L1758" s="17" t="s">
        <v>22</v>
      </c>
      <c r="M1758" s="17">
        <v>59</v>
      </c>
      <c r="N1758" s="17">
        <v>74</v>
      </c>
      <c r="O1758" s="17">
        <v>55</v>
      </c>
      <c r="P1758" s="17">
        <v>79</v>
      </c>
      <c r="Q1758" s="17">
        <v>79</v>
      </c>
      <c r="R1758" s="17">
        <v>15</v>
      </c>
      <c r="S1758" s="17">
        <v>18</v>
      </c>
      <c r="T1758" s="17">
        <v>43</v>
      </c>
      <c r="U1758" s="17">
        <v>92</v>
      </c>
      <c r="V1758" s="18"/>
      <c r="W1758" s="18"/>
      <c r="X1758" s="18"/>
    </row>
    <row r="1759" spans="1:24" ht="28.2" thickBot="1" x14ac:dyDescent="0.35">
      <c r="A1759" s="17" t="s">
        <v>29</v>
      </c>
      <c r="B1759" s="17" t="s">
        <v>31</v>
      </c>
      <c r="C1759" s="17" t="s">
        <v>358</v>
      </c>
      <c r="D1759" s="17" t="s">
        <v>359</v>
      </c>
      <c r="E1759" s="17">
        <v>118</v>
      </c>
      <c r="F1759" s="17" t="s">
        <v>362</v>
      </c>
      <c r="G1759" s="18"/>
      <c r="H1759" s="17">
        <v>160401</v>
      </c>
      <c r="I1759" s="17" t="s">
        <v>31</v>
      </c>
      <c r="J1759" s="17" t="s">
        <v>361</v>
      </c>
      <c r="K1759" s="17" t="s">
        <v>358</v>
      </c>
      <c r="L1759" s="17" t="s">
        <v>917</v>
      </c>
      <c r="M1759" s="17">
        <v>0</v>
      </c>
      <c r="N1759" s="17">
        <v>4</v>
      </c>
      <c r="O1759" s="17">
        <v>2</v>
      </c>
      <c r="P1759" s="17">
        <v>1</v>
      </c>
      <c r="Q1759" s="17">
        <v>1</v>
      </c>
      <c r="R1759" s="17">
        <v>1</v>
      </c>
      <c r="S1759" s="17">
        <v>1</v>
      </c>
      <c r="T1759" s="17">
        <v>0</v>
      </c>
      <c r="U1759" s="17">
        <v>5</v>
      </c>
      <c r="V1759" s="18"/>
      <c r="W1759" s="18"/>
      <c r="X1759" s="18"/>
    </row>
    <row r="1760" spans="1:24" ht="28.2" thickBot="1" x14ac:dyDescent="0.35">
      <c r="A1760" s="17" t="s">
        <v>29</v>
      </c>
      <c r="B1760" s="17" t="s">
        <v>31</v>
      </c>
      <c r="C1760" s="17" t="s">
        <v>358</v>
      </c>
      <c r="D1760" s="17" t="s">
        <v>359</v>
      </c>
      <c r="E1760" s="17">
        <v>118</v>
      </c>
      <c r="F1760" s="17" t="s">
        <v>362</v>
      </c>
      <c r="G1760" s="18"/>
      <c r="H1760" s="17">
        <v>160401</v>
      </c>
      <c r="I1760" s="17" t="s">
        <v>31</v>
      </c>
      <c r="J1760" s="17" t="s">
        <v>361</v>
      </c>
      <c r="K1760" s="17" t="s">
        <v>358</v>
      </c>
      <c r="L1760" s="17" t="s">
        <v>24</v>
      </c>
      <c r="M1760" s="17">
        <v>620</v>
      </c>
      <c r="N1760" s="17">
        <v>512</v>
      </c>
      <c r="O1760" s="17">
        <v>610</v>
      </c>
      <c r="P1760" s="17">
        <v>650</v>
      </c>
      <c r="Q1760" s="17">
        <v>720</v>
      </c>
      <c r="R1760" s="17">
        <v>620</v>
      </c>
      <c r="S1760" s="17">
        <v>635</v>
      </c>
      <c r="T1760" s="17">
        <v>542</v>
      </c>
      <c r="U1760" s="17">
        <v>520</v>
      </c>
      <c r="V1760" s="18"/>
      <c r="W1760" s="18"/>
      <c r="X1760" s="18"/>
    </row>
    <row r="1761" spans="1:24" ht="28.2" thickBot="1" x14ac:dyDescent="0.35">
      <c r="A1761" s="17" t="s">
        <v>29</v>
      </c>
      <c r="B1761" s="17" t="s">
        <v>31</v>
      </c>
      <c r="C1761" s="17" t="s">
        <v>358</v>
      </c>
      <c r="D1761" s="17" t="s">
        <v>359</v>
      </c>
      <c r="E1761" s="17">
        <v>118</v>
      </c>
      <c r="F1761" s="17" t="s">
        <v>362</v>
      </c>
      <c r="G1761" s="18"/>
      <c r="H1761" s="17">
        <v>160401</v>
      </c>
      <c r="I1761" s="17" t="s">
        <v>31</v>
      </c>
      <c r="J1761" s="17" t="s">
        <v>361</v>
      </c>
      <c r="K1761" s="17" t="s">
        <v>358</v>
      </c>
      <c r="L1761" s="17" t="s">
        <v>21</v>
      </c>
      <c r="M1761" s="17">
        <v>63</v>
      </c>
      <c r="N1761" s="17">
        <v>74</v>
      </c>
      <c r="O1761" s="17">
        <v>55</v>
      </c>
      <c r="P1761" s="17">
        <v>79</v>
      </c>
      <c r="Q1761" s="17">
        <v>79</v>
      </c>
      <c r="R1761" s="17">
        <v>15</v>
      </c>
      <c r="S1761" s="17">
        <v>18</v>
      </c>
      <c r="T1761" s="17">
        <v>43</v>
      </c>
      <c r="U1761" s="17">
        <v>92</v>
      </c>
      <c r="V1761" s="18"/>
      <c r="W1761" s="18"/>
      <c r="X1761" s="18"/>
    </row>
    <row r="1762" spans="1:24" ht="28.2" thickBot="1" x14ac:dyDescent="0.35">
      <c r="A1762" s="17" t="s">
        <v>29</v>
      </c>
      <c r="B1762" s="17" t="s">
        <v>31</v>
      </c>
      <c r="C1762" s="17" t="s">
        <v>358</v>
      </c>
      <c r="D1762" s="17" t="s">
        <v>359</v>
      </c>
      <c r="E1762" s="17">
        <v>119</v>
      </c>
      <c r="F1762" s="17" t="s">
        <v>363</v>
      </c>
      <c r="G1762" s="18"/>
      <c r="H1762" s="17">
        <v>160401</v>
      </c>
      <c r="I1762" s="17" t="s">
        <v>31</v>
      </c>
      <c r="J1762" s="17" t="s">
        <v>361</v>
      </c>
      <c r="K1762" s="17" t="s">
        <v>358</v>
      </c>
      <c r="L1762" s="17" t="s">
        <v>22</v>
      </c>
      <c r="M1762" s="17">
        <v>0</v>
      </c>
      <c r="N1762" s="17">
        <v>0</v>
      </c>
      <c r="O1762" s="17">
        <v>0</v>
      </c>
      <c r="P1762" s="17">
        <v>0</v>
      </c>
      <c r="Q1762" s="17">
        <v>0</v>
      </c>
      <c r="R1762" s="17">
        <v>0</v>
      </c>
      <c r="S1762" s="17">
        <v>0</v>
      </c>
      <c r="T1762" s="17">
        <v>0</v>
      </c>
      <c r="U1762" s="17">
        <v>0</v>
      </c>
      <c r="V1762" s="18"/>
      <c r="W1762" s="18"/>
      <c r="X1762" s="18"/>
    </row>
    <row r="1763" spans="1:24" ht="28.2" thickBot="1" x14ac:dyDescent="0.35">
      <c r="A1763" s="17" t="s">
        <v>29</v>
      </c>
      <c r="B1763" s="17" t="s">
        <v>31</v>
      </c>
      <c r="C1763" s="17" t="s">
        <v>358</v>
      </c>
      <c r="D1763" s="17" t="s">
        <v>359</v>
      </c>
      <c r="E1763" s="17">
        <v>119</v>
      </c>
      <c r="F1763" s="17" t="s">
        <v>363</v>
      </c>
      <c r="G1763" s="18"/>
      <c r="H1763" s="17">
        <v>160401</v>
      </c>
      <c r="I1763" s="17" t="s">
        <v>31</v>
      </c>
      <c r="J1763" s="17" t="s">
        <v>361</v>
      </c>
      <c r="K1763" s="17" t="s">
        <v>358</v>
      </c>
      <c r="L1763" s="17" t="s">
        <v>23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>
        <v>0</v>
      </c>
      <c r="T1763" s="17">
        <v>0</v>
      </c>
      <c r="U1763" s="17">
        <v>0</v>
      </c>
      <c r="V1763" s="18"/>
      <c r="W1763" s="18"/>
      <c r="X1763" s="18"/>
    </row>
    <row r="1764" spans="1:24" ht="28.2" thickBot="1" x14ac:dyDescent="0.35">
      <c r="A1764" s="17" t="s">
        <v>29</v>
      </c>
      <c r="B1764" s="17" t="s">
        <v>31</v>
      </c>
      <c r="C1764" s="17" t="s">
        <v>358</v>
      </c>
      <c r="D1764" s="17" t="s">
        <v>359</v>
      </c>
      <c r="E1764" s="17">
        <v>119</v>
      </c>
      <c r="F1764" s="17" t="s">
        <v>363</v>
      </c>
      <c r="G1764" s="18"/>
      <c r="H1764" s="17">
        <v>160401</v>
      </c>
      <c r="I1764" s="17" t="s">
        <v>31</v>
      </c>
      <c r="J1764" s="17" t="s">
        <v>361</v>
      </c>
      <c r="K1764" s="17" t="s">
        <v>358</v>
      </c>
      <c r="L1764" s="17" t="s">
        <v>917</v>
      </c>
      <c r="M1764" s="17">
        <v>0</v>
      </c>
      <c r="N1764" s="17">
        <v>0</v>
      </c>
      <c r="O1764" s="17">
        <v>0</v>
      </c>
      <c r="P1764" s="17">
        <v>0</v>
      </c>
      <c r="Q1764" s="17">
        <v>0</v>
      </c>
      <c r="R1764" s="17">
        <v>0</v>
      </c>
      <c r="S1764" s="17">
        <v>0</v>
      </c>
      <c r="T1764" s="17">
        <v>0</v>
      </c>
      <c r="U1764" s="17">
        <v>0</v>
      </c>
      <c r="V1764" s="18"/>
      <c r="W1764" s="18"/>
      <c r="X1764" s="18"/>
    </row>
    <row r="1765" spans="1:24" ht="28.2" thickBot="1" x14ac:dyDescent="0.35">
      <c r="A1765" s="17" t="s">
        <v>29</v>
      </c>
      <c r="B1765" s="17" t="s">
        <v>31</v>
      </c>
      <c r="C1765" s="17" t="s">
        <v>358</v>
      </c>
      <c r="D1765" s="17" t="s">
        <v>359</v>
      </c>
      <c r="E1765" s="17">
        <v>119</v>
      </c>
      <c r="F1765" s="17" t="s">
        <v>363</v>
      </c>
      <c r="G1765" s="18"/>
      <c r="H1765" s="17">
        <v>160401</v>
      </c>
      <c r="I1765" s="17" t="s">
        <v>31</v>
      </c>
      <c r="J1765" s="17" t="s">
        <v>361</v>
      </c>
      <c r="K1765" s="17" t="s">
        <v>358</v>
      </c>
      <c r="L1765" s="17" t="s">
        <v>24</v>
      </c>
      <c r="M1765" s="17">
        <v>0</v>
      </c>
      <c r="N1765" s="17">
        <v>0</v>
      </c>
      <c r="O1765" s="17">
        <v>0</v>
      </c>
      <c r="P1765" s="17">
        <v>0</v>
      </c>
      <c r="Q1765" s="17">
        <v>0</v>
      </c>
      <c r="R1765" s="17">
        <v>0</v>
      </c>
      <c r="S1765" s="17">
        <v>0</v>
      </c>
      <c r="T1765" s="17">
        <v>0</v>
      </c>
      <c r="U1765" s="17">
        <v>0</v>
      </c>
      <c r="V1765" s="18"/>
      <c r="W1765" s="18"/>
      <c r="X1765" s="18"/>
    </row>
    <row r="1766" spans="1:24" ht="28.2" thickBot="1" x14ac:dyDescent="0.35">
      <c r="A1766" s="17" t="s">
        <v>29</v>
      </c>
      <c r="B1766" s="17" t="s">
        <v>31</v>
      </c>
      <c r="C1766" s="17" t="s">
        <v>358</v>
      </c>
      <c r="D1766" s="17" t="s">
        <v>359</v>
      </c>
      <c r="E1766" s="17">
        <v>119</v>
      </c>
      <c r="F1766" s="17" t="s">
        <v>363</v>
      </c>
      <c r="G1766" s="18"/>
      <c r="H1766" s="17">
        <v>160401</v>
      </c>
      <c r="I1766" s="17" t="s">
        <v>31</v>
      </c>
      <c r="J1766" s="17" t="s">
        <v>361</v>
      </c>
      <c r="K1766" s="17" t="s">
        <v>358</v>
      </c>
      <c r="L1766" s="17" t="s">
        <v>21</v>
      </c>
      <c r="M1766" s="17">
        <v>0</v>
      </c>
      <c r="N1766" s="17">
        <v>0</v>
      </c>
      <c r="O1766" s="17">
        <v>0</v>
      </c>
      <c r="P1766" s="17">
        <v>0</v>
      </c>
      <c r="Q1766" s="17">
        <v>0</v>
      </c>
      <c r="R1766" s="17">
        <v>0</v>
      </c>
      <c r="S1766" s="17">
        <v>0</v>
      </c>
      <c r="T1766" s="17">
        <v>0</v>
      </c>
      <c r="U1766" s="17">
        <v>0</v>
      </c>
      <c r="V1766" s="18"/>
      <c r="W1766" s="18"/>
      <c r="X1766" s="18"/>
    </row>
    <row r="1767" spans="1:24" ht="28.2" thickBot="1" x14ac:dyDescent="0.35">
      <c r="A1767" s="17" t="s">
        <v>29</v>
      </c>
      <c r="B1767" s="17" t="s">
        <v>31</v>
      </c>
      <c r="C1767" s="17" t="s">
        <v>358</v>
      </c>
      <c r="D1767" s="17" t="s">
        <v>359</v>
      </c>
      <c r="E1767" s="17">
        <v>120</v>
      </c>
      <c r="F1767" s="17" t="s">
        <v>364</v>
      </c>
      <c r="G1767" s="18"/>
      <c r="H1767" s="17">
        <v>160401</v>
      </c>
      <c r="I1767" s="17" t="s">
        <v>31</v>
      </c>
      <c r="J1767" s="17" t="s">
        <v>361</v>
      </c>
      <c r="K1767" s="17" t="s">
        <v>358</v>
      </c>
      <c r="L1767" s="17" t="s">
        <v>21</v>
      </c>
      <c r="M1767" s="17">
        <v>0</v>
      </c>
      <c r="N1767" s="17">
        <v>0</v>
      </c>
      <c r="O1767" s="17">
        <v>0</v>
      </c>
      <c r="P1767" s="17">
        <v>0</v>
      </c>
      <c r="Q1767" s="17">
        <v>6</v>
      </c>
      <c r="R1767" s="17">
        <v>0</v>
      </c>
      <c r="S1767" s="17">
        <v>0</v>
      </c>
      <c r="T1767" s="17">
        <v>0</v>
      </c>
      <c r="U1767" s="17">
        <v>0</v>
      </c>
      <c r="V1767" s="18"/>
      <c r="W1767" s="18"/>
      <c r="X1767" s="18"/>
    </row>
    <row r="1768" spans="1:24" ht="28.2" thickBot="1" x14ac:dyDescent="0.35">
      <c r="A1768" s="17" t="s">
        <v>29</v>
      </c>
      <c r="B1768" s="17" t="s">
        <v>31</v>
      </c>
      <c r="C1768" s="17" t="s">
        <v>358</v>
      </c>
      <c r="D1768" s="17" t="s">
        <v>359</v>
      </c>
      <c r="E1768" s="17">
        <v>120</v>
      </c>
      <c r="F1768" s="17" t="s">
        <v>364</v>
      </c>
      <c r="G1768" s="18"/>
      <c r="H1768" s="17">
        <v>160401</v>
      </c>
      <c r="I1768" s="17" t="s">
        <v>31</v>
      </c>
      <c r="J1768" s="17" t="s">
        <v>361</v>
      </c>
      <c r="K1768" s="17" t="s">
        <v>358</v>
      </c>
      <c r="L1768" s="17" t="s">
        <v>24</v>
      </c>
      <c r="M1768" s="17">
        <v>0</v>
      </c>
      <c r="N1768" s="17">
        <v>0</v>
      </c>
      <c r="O1768" s="17">
        <v>0</v>
      </c>
      <c r="P1768" s="17">
        <v>0</v>
      </c>
      <c r="Q1768" s="17">
        <v>30</v>
      </c>
      <c r="R1768" s="17">
        <v>0</v>
      </c>
      <c r="S1768" s="17">
        <v>0</v>
      </c>
      <c r="T1768" s="17">
        <v>0</v>
      </c>
      <c r="U1768" s="17">
        <v>0</v>
      </c>
      <c r="V1768" s="18"/>
      <c r="W1768" s="18"/>
      <c r="X1768" s="18"/>
    </row>
    <row r="1769" spans="1:24" ht="28.2" thickBot="1" x14ac:dyDescent="0.35">
      <c r="A1769" s="17" t="s">
        <v>29</v>
      </c>
      <c r="B1769" s="17" t="s">
        <v>31</v>
      </c>
      <c r="C1769" s="17" t="s">
        <v>358</v>
      </c>
      <c r="D1769" s="17" t="s">
        <v>359</v>
      </c>
      <c r="E1769" s="17">
        <v>120</v>
      </c>
      <c r="F1769" s="17" t="s">
        <v>364</v>
      </c>
      <c r="G1769" s="18"/>
      <c r="H1769" s="17">
        <v>160401</v>
      </c>
      <c r="I1769" s="17" t="s">
        <v>31</v>
      </c>
      <c r="J1769" s="17" t="s">
        <v>361</v>
      </c>
      <c r="K1769" s="17" t="s">
        <v>358</v>
      </c>
      <c r="L1769" s="17" t="s">
        <v>23</v>
      </c>
      <c r="M1769" s="17">
        <v>0</v>
      </c>
      <c r="N1769" s="17">
        <v>0</v>
      </c>
      <c r="O1769" s="17">
        <v>0</v>
      </c>
      <c r="P1769" s="17">
        <v>0</v>
      </c>
      <c r="Q1769" s="17">
        <v>0</v>
      </c>
      <c r="R1769" s="17">
        <v>0</v>
      </c>
      <c r="S1769" s="17">
        <v>0</v>
      </c>
      <c r="T1769" s="17">
        <v>0</v>
      </c>
      <c r="U1769" s="17">
        <v>0</v>
      </c>
      <c r="V1769" s="18"/>
      <c r="W1769" s="18"/>
      <c r="X1769" s="18"/>
    </row>
    <row r="1770" spans="1:24" ht="28.2" thickBot="1" x14ac:dyDescent="0.35">
      <c r="A1770" s="17" t="s">
        <v>29</v>
      </c>
      <c r="B1770" s="17" t="s">
        <v>31</v>
      </c>
      <c r="C1770" s="17" t="s">
        <v>358</v>
      </c>
      <c r="D1770" s="17" t="s">
        <v>359</v>
      </c>
      <c r="E1770" s="17">
        <v>120</v>
      </c>
      <c r="F1770" s="17" t="s">
        <v>364</v>
      </c>
      <c r="G1770" s="18"/>
      <c r="H1770" s="17">
        <v>160401</v>
      </c>
      <c r="I1770" s="17" t="s">
        <v>31</v>
      </c>
      <c r="J1770" s="17" t="s">
        <v>361</v>
      </c>
      <c r="K1770" s="17" t="s">
        <v>358</v>
      </c>
      <c r="L1770" s="17" t="s">
        <v>917</v>
      </c>
      <c r="M1770" s="17">
        <v>0</v>
      </c>
      <c r="N1770" s="17">
        <v>0</v>
      </c>
      <c r="O1770" s="17">
        <v>0</v>
      </c>
      <c r="P1770" s="17">
        <v>0</v>
      </c>
      <c r="Q1770" s="17">
        <v>0</v>
      </c>
      <c r="R1770" s="17">
        <v>0</v>
      </c>
      <c r="S1770" s="17">
        <v>0</v>
      </c>
      <c r="T1770" s="17">
        <v>0</v>
      </c>
      <c r="U1770" s="17">
        <v>0</v>
      </c>
      <c r="V1770" s="18"/>
      <c r="W1770" s="18"/>
      <c r="X1770" s="18"/>
    </row>
    <row r="1771" spans="1:24" ht="28.2" thickBot="1" x14ac:dyDescent="0.35">
      <c r="A1771" s="17" t="s">
        <v>29</v>
      </c>
      <c r="B1771" s="17" t="s">
        <v>31</v>
      </c>
      <c r="C1771" s="17" t="s">
        <v>358</v>
      </c>
      <c r="D1771" s="17" t="s">
        <v>359</v>
      </c>
      <c r="E1771" s="17">
        <v>120</v>
      </c>
      <c r="F1771" s="17" t="s">
        <v>364</v>
      </c>
      <c r="G1771" s="18"/>
      <c r="H1771" s="17">
        <v>160401</v>
      </c>
      <c r="I1771" s="17" t="s">
        <v>31</v>
      </c>
      <c r="J1771" s="17" t="s">
        <v>361</v>
      </c>
      <c r="K1771" s="17" t="s">
        <v>358</v>
      </c>
      <c r="L1771" s="17" t="s">
        <v>22</v>
      </c>
      <c r="M1771" s="17">
        <v>0</v>
      </c>
      <c r="N1771" s="17">
        <v>0</v>
      </c>
      <c r="O1771" s="17">
        <v>0</v>
      </c>
      <c r="P1771" s="17">
        <v>0</v>
      </c>
      <c r="Q1771" s="17">
        <v>6</v>
      </c>
      <c r="R1771" s="17">
        <v>0</v>
      </c>
      <c r="S1771" s="17">
        <v>0</v>
      </c>
      <c r="T1771" s="17">
        <v>0</v>
      </c>
      <c r="U1771" s="17">
        <v>0</v>
      </c>
      <c r="V1771" s="18"/>
      <c r="W1771" s="18"/>
      <c r="X1771" s="18"/>
    </row>
    <row r="1772" spans="1:24" ht="28.2" thickBot="1" x14ac:dyDescent="0.35">
      <c r="A1772" s="17" t="s">
        <v>29</v>
      </c>
      <c r="B1772" s="17" t="s">
        <v>31</v>
      </c>
      <c r="C1772" s="17" t="s">
        <v>358</v>
      </c>
      <c r="D1772" s="17" t="s">
        <v>359</v>
      </c>
      <c r="E1772" s="17">
        <v>121</v>
      </c>
      <c r="F1772" s="17" t="s">
        <v>365</v>
      </c>
      <c r="G1772" s="18"/>
      <c r="H1772" s="17">
        <v>160401</v>
      </c>
      <c r="I1772" s="17" t="s">
        <v>31</v>
      </c>
      <c r="J1772" s="17" t="s">
        <v>361</v>
      </c>
      <c r="K1772" s="17" t="s">
        <v>358</v>
      </c>
      <c r="L1772" s="17" t="s">
        <v>24</v>
      </c>
      <c r="M1772" s="17">
        <v>135</v>
      </c>
      <c r="N1772" s="17">
        <v>54</v>
      </c>
      <c r="O1772" s="17">
        <v>0</v>
      </c>
      <c r="P1772" s="17">
        <v>0</v>
      </c>
      <c r="Q1772" s="17">
        <v>60</v>
      </c>
      <c r="R1772" s="17">
        <v>520</v>
      </c>
      <c r="S1772" s="17">
        <v>60</v>
      </c>
      <c r="T1772" s="17">
        <v>50</v>
      </c>
      <c r="U1772" s="17">
        <v>45</v>
      </c>
      <c r="V1772" s="18"/>
      <c r="W1772" s="18"/>
      <c r="X1772" s="18"/>
    </row>
    <row r="1773" spans="1:24" ht="28.2" thickBot="1" x14ac:dyDescent="0.35">
      <c r="A1773" s="17" t="s">
        <v>29</v>
      </c>
      <c r="B1773" s="17" t="s">
        <v>31</v>
      </c>
      <c r="C1773" s="17" t="s">
        <v>358</v>
      </c>
      <c r="D1773" s="17" t="s">
        <v>359</v>
      </c>
      <c r="E1773" s="17">
        <v>121</v>
      </c>
      <c r="F1773" s="17" t="s">
        <v>365</v>
      </c>
      <c r="G1773" s="18"/>
      <c r="H1773" s="17">
        <v>160401</v>
      </c>
      <c r="I1773" s="17" t="s">
        <v>31</v>
      </c>
      <c r="J1773" s="17" t="s">
        <v>361</v>
      </c>
      <c r="K1773" s="17" t="s">
        <v>358</v>
      </c>
      <c r="L1773" s="17" t="s">
        <v>917</v>
      </c>
      <c r="M1773" s="17">
        <v>0</v>
      </c>
      <c r="N1773" s="17">
        <v>0</v>
      </c>
      <c r="O1773" s="17">
        <v>0</v>
      </c>
      <c r="P1773" s="17">
        <v>0</v>
      </c>
      <c r="Q1773" s="17">
        <v>0</v>
      </c>
      <c r="R1773" s="17">
        <v>0</v>
      </c>
      <c r="S1773" s="17">
        <v>0</v>
      </c>
      <c r="T1773" s="17">
        <v>0</v>
      </c>
      <c r="U1773" s="17">
        <v>0</v>
      </c>
      <c r="V1773" s="18"/>
      <c r="W1773" s="18"/>
      <c r="X1773" s="18"/>
    </row>
    <row r="1774" spans="1:24" ht="28.2" thickBot="1" x14ac:dyDescent="0.35">
      <c r="A1774" s="17" t="s">
        <v>29</v>
      </c>
      <c r="B1774" s="17" t="s">
        <v>31</v>
      </c>
      <c r="C1774" s="17" t="s">
        <v>358</v>
      </c>
      <c r="D1774" s="17" t="s">
        <v>359</v>
      </c>
      <c r="E1774" s="17">
        <v>121</v>
      </c>
      <c r="F1774" s="17" t="s">
        <v>365</v>
      </c>
      <c r="G1774" s="18"/>
      <c r="H1774" s="17">
        <v>160401</v>
      </c>
      <c r="I1774" s="17" t="s">
        <v>31</v>
      </c>
      <c r="J1774" s="17" t="s">
        <v>361</v>
      </c>
      <c r="K1774" s="17" t="s">
        <v>358</v>
      </c>
      <c r="L1774" s="17" t="s">
        <v>21</v>
      </c>
      <c r="M1774" s="17">
        <v>6</v>
      </c>
      <c r="N1774" s="17">
        <v>11</v>
      </c>
      <c r="O1774" s="17">
        <v>0</v>
      </c>
      <c r="P1774" s="17">
        <v>0</v>
      </c>
      <c r="Q1774" s="17">
        <v>18</v>
      </c>
      <c r="R1774" s="17">
        <v>12</v>
      </c>
      <c r="S1774" s="17">
        <v>12</v>
      </c>
      <c r="T1774" s="17">
        <v>4</v>
      </c>
      <c r="U1774" s="17">
        <v>0</v>
      </c>
      <c r="V1774" s="18"/>
      <c r="W1774" s="18"/>
      <c r="X1774" s="18"/>
    </row>
    <row r="1775" spans="1:24" ht="28.2" thickBot="1" x14ac:dyDescent="0.35">
      <c r="A1775" s="17" t="s">
        <v>29</v>
      </c>
      <c r="B1775" s="17" t="s">
        <v>31</v>
      </c>
      <c r="C1775" s="17" t="s">
        <v>358</v>
      </c>
      <c r="D1775" s="17" t="s">
        <v>359</v>
      </c>
      <c r="E1775" s="17">
        <v>121</v>
      </c>
      <c r="F1775" s="17" t="s">
        <v>365</v>
      </c>
      <c r="G1775" s="18"/>
      <c r="H1775" s="17">
        <v>160401</v>
      </c>
      <c r="I1775" s="17" t="s">
        <v>31</v>
      </c>
      <c r="J1775" s="17" t="s">
        <v>361</v>
      </c>
      <c r="K1775" s="17" t="s">
        <v>358</v>
      </c>
      <c r="L1775" s="17" t="s">
        <v>23</v>
      </c>
      <c r="M1775" s="17">
        <v>0</v>
      </c>
      <c r="N1775" s="17">
        <v>0</v>
      </c>
      <c r="O1775" s="17">
        <v>0</v>
      </c>
      <c r="P1775" s="17">
        <v>0</v>
      </c>
      <c r="Q1775" s="17">
        <v>0</v>
      </c>
      <c r="R1775" s="17">
        <v>0</v>
      </c>
      <c r="S1775" s="17">
        <v>0</v>
      </c>
      <c r="T1775" s="17">
        <v>0</v>
      </c>
      <c r="U1775" s="17">
        <v>0</v>
      </c>
      <c r="V1775" s="18"/>
      <c r="W1775" s="18"/>
      <c r="X1775" s="18"/>
    </row>
    <row r="1776" spans="1:24" ht="28.2" thickBot="1" x14ac:dyDescent="0.35">
      <c r="A1776" s="17" t="s">
        <v>29</v>
      </c>
      <c r="B1776" s="17" t="s">
        <v>31</v>
      </c>
      <c r="C1776" s="17" t="s">
        <v>358</v>
      </c>
      <c r="D1776" s="17" t="s">
        <v>359</v>
      </c>
      <c r="E1776" s="17">
        <v>121</v>
      </c>
      <c r="F1776" s="17" t="s">
        <v>365</v>
      </c>
      <c r="G1776" s="18"/>
      <c r="H1776" s="17">
        <v>160401</v>
      </c>
      <c r="I1776" s="17" t="s">
        <v>31</v>
      </c>
      <c r="J1776" s="17" t="s">
        <v>361</v>
      </c>
      <c r="K1776" s="17" t="s">
        <v>358</v>
      </c>
      <c r="L1776" s="17" t="s">
        <v>22</v>
      </c>
      <c r="M1776" s="17">
        <v>6</v>
      </c>
      <c r="N1776" s="17">
        <v>11</v>
      </c>
      <c r="O1776" s="17">
        <v>0</v>
      </c>
      <c r="P1776" s="17">
        <v>0</v>
      </c>
      <c r="Q1776" s="17">
        <v>18</v>
      </c>
      <c r="R1776" s="17">
        <v>12</v>
      </c>
      <c r="S1776" s="17">
        <v>12</v>
      </c>
      <c r="T1776" s="17">
        <v>4</v>
      </c>
      <c r="U1776" s="17">
        <v>0</v>
      </c>
      <c r="V1776" s="18"/>
      <c r="W1776" s="18"/>
      <c r="X1776" s="18"/>
    </row>
    <row r="1777" spans="1:24" ht="28.2" thickBot="1" x14ac:dyDescent="0.35">
      <c r="A1777" s="17" t="s">
        <v>29</v>
      </c>
      <c r="B1777" s="17" t="s">
        <v>31</v>
      </c>
      <c r="C1777" s="17" t="s">
        <v>358</v>
      </c>
      <c r="D1777" s="17" t="s">
        <v>366</v>
      </c>
      <c r="E1777" s="17">
        <v>122</v>
      </c>
      <c r="F1777" s="17" t="s">
        <v>367</v>
      </c>
      <c r="G1777" s="18"/>
      <c r="H1777" s="17">
        <v>160401</v>
      </c>
      <c r="I1777" s="17" t="s">
        <v>31</v>
      </c>
      <c r="J1777" s="17" t="s">
        <v>361</v>
      </c>
      <c r="K1777" s="17" t="s">
        <v>358</v>
      </c>
      <c r="L1777" s="17" t="s">
        <v>24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  <c r="S1777" s="17">
        <v>0</v>
      </c>
      <c r="T1777" s="17">
        <v>0</v>
      </c>
      <c r="U1777" s="18"/>
      <c r="V1777" s="18"/>
      <c r="W1777" s="18"/>
      <c r="X1777" s="18"/>
    </row>
    <row r="1778" spans="1:24" ht="28.2" thickBot="1" x14ac:dyDescent="0.35">
      <c r="A1778" s="17" t="s">
        <v>29</v>
      </c>
      <c r="B1778" s="17" t="s">
        <v>31</v>
      </c>
      <c r="C1778" s="17" t="s">
        <v>358</v>
      </c>
      <c r="D1778" s="17" t="s">
        <v>366</v>
      </c>
      <c r="E1778" s="17">
        <v>122</v>
      </c>
      <c r="F1778" s="17" t="s">
        <v>367</v>
      </c>
      <c r="G1778" s="18"/>
      <c r="H1778" s="17">
        <v>160401</v>
      </c>
      <c r="I1778" s="17" t="s">
        <v>31</v>
      </c>
      <c r="J1778" s="17" t="s">
        <v>361</v>
      </c>
      <c r="K1778" s="17" t="s">
        <v>358</v>
      </c>
      <c r="L1778" s="17" t="s">
        <v>22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  <c r="S1778" s="17">
        <v>0</v>
      </c>
      <c r="T1778" s="17">
        <v>0</v>
      </c>
      <c r="U1778" s="18"/>
      <c r="V1778" s="18"/>
      <c r="W1778" s="18"/>
      <c r="X1778" s="18"/>
    </row>
    <row r="1779" spans="1:24" ht="28.2" thickBot="1" x14ac:dyDescent="0.35">
      <c r="A1779" s="17" t="s">
        <v>29</v>
      </c>
      <c r="B1779" s="17" t="s">
        <v>31</v>
      </c>
      <c r="C1779" s="17" t="s">
        <v>358</v>
      </c>
      <c r="D1779" s="17" t="s">
        <v>366</v>
      </c>
      <c r="E1779" s="17">
        <v>122</v>
      </c>
      <c r="F1779" s="17" t="s">
        <v>367</v>
      </c>
      <c r="G1779" s="18"/>
      <c r="H1779" s="17">
        <v>160401</v>
      </c>
      <c r="I1779" s="17" t="s">
        <v>31</v>
      </c>
      <c r="J1779" s="17" t="s">
        <v>361</v>
      </c>
      <c r="K1779" s="17" t="s">
        <v>358</v>
      </c>
      <c r="L1779" s="17" t="s">
        <v>917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  <c r="S1779" s="17">
        <v>0</v>
      </c>
      <c r="T1779" s="17">
        <v>0</v>
      </c>
      <c r="U1779" s="18"/>
      <c r="V1779" s="18"/>
      <c r="W1779" s="18"/>
      <c r="X1779" s="18"/>
    </row>
    <row r="1780" spans="1:24" ht="28.2" thickBot="1" x14ac:dyDescent="0.35">
      <c r="A1780" s="17" t="s">
        <v>29</v>
      </c>
      <c r="B1780" s="17" t="s">
        <v>31</v>
      </c>
      <c r="C1780" s="17" t="s">
        <v>358</v>
      </c>
      <c r="D1780" s="17" t="s">
        <v>366</v>
      </c>
      <c r="E1780" s="17">
        <v>122</v>
      </c>
      <c r="F1780" s="17" t="s">
        <v>367</v>
      </c>
      <c r="G1780" s="18"/>
      <c r="H1780" s="17">
        <v>160401</v>
      </c>
      <c r="I1780" s="17" t="s">
        <v>31</v>
      </c>
      <c r="J1780" s="17" t="s">
        <v>361</v>
      </c>
      <c r="K1780" s="17" t="s">
        <v>358</v>
      </c>
      <c r="L1780" s="17" t="s">
        <v>23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  <c r="S1780" s="17">
        <v>0</v>
      </c>
      <c r="T1780" s="17">
        <v>0</v>
      </c>
      <c r="U1780" s="18"/>
      <c r="V1780" s="18"/>
      <c r="W1780" s="18"/>
      <c r="X1780" s="18"/>
    </row>
    <row r="1781" spans="1:24" ht="28.2" thickBot="1" x14ac:dyDescent="0.35">
      <c r="A1781" s="17" t="s">
        <v>29</v>
      </c>
      <c r="B1781" s="17" t="s">
        <v>31</v>
      </c>
      <c r="C1781" s="17" t="s">
        <v>358</v>
      </c>
      <c r="D1781" s="17" t="s">
        <v>366</v>
      </c>
      <c r="E1781" s="17">
        <v>122</v>
      </c>
      <c r="F1781" s="17" t="s">
        <v>367</v>
      </c>
      <c r="G1781" s="18"/>
      <c r="H1781" s="17">
        <v>160401</v>
      </c>
      <c r="I1781" s="17" t="s">
        <v>31</v>
      </c>
      <c r="J1781" s="17" t="s">
        <v>361</v>
      </c>
      <c r="K1781" s="17" t="s">
        <v>358</v>
      </c>
      <c r="L1781" s="17" t="s">
        <v>21</v>
      </c>
      <c r="M1781" s="17">
        <v>0</v>
      </c>
      <c r="N1781" s="17">
        <v>0</v>
      </c>
      <c r="O1781" s="17">
        <v>0</v>
      </c>
      <c r="P1781" s="17">
        <v>0</v>
      </c>
      <c r="Q1781" s="17">
        <v>0</v>
      </c>
      <c r="R1781" s="17">
        <v>0</v>
      </c>
      <c r="S1781" s="17">
        <v>0</v>
      </c>
      <c r="T1781" s="17">
        <v>0</v>
      </c>
      <c r="U1781" s="18"/>
      <c r="V1781" s="18"/>
      <c r="W1781" s="18"/>
      <c r="X1781" s="18"/>
    </row>
    <row r="1782" spans="1:24" ht="28.2" thickBot="1" x14ac:dyDescent="0.35">
      <c r="A1782" s="17" t="s">
        <v>29</v>
      </c>
      <c r="B1782" s="17" t="s">
        <v>31</v>
      </c>
      <c r="C1782" s="17" t="s">
        <v>358</v>
      </c>
      <c r="D1782" s="17" t="s">
        <v>366</v>
      </c>
      <c r="E1782" s="17">
        <v>125</v>
      </c>
      <c r="F1782" s="17" t="s">
        <v>854</v>
      </c>
      <c r="G1782" s="18"/>
      <c r="H1782" s="17">
        <v>160403</v>
      </c>
      <c r="I1782" s="17" t="s">
        <v>31</v>
      </c>
      <c r="J1782" s="17" t="s">
        <v>361</v>
      </c>
      <c r="K1782" s="17" t="s">
        <v>368</v>
      </c>
      <c r="L1782" s="17" t="s">
        <v>24</v>
      </c>
      <c r="M1782" s="17">
        <v>500</v>
      </c>
      <c r="N1782" s="17">
        <v>520</v>
      </c>
      <c r="O1782" s="17">
        <v>550</v>
      </c>
      <c r="P1782" s="17">
        <v>450</v>
      </c>
      <c r="Q1782" s="17">
        <v>460</v>
      </c>
      <c r="R1782" s="17">
        <v>510</v>
      </c>
      <c r="S1782" s="17">
        <v>13</v>
      </c>
      <c r="T1782" s="17">
        <v>22</v>
      </c>
      <c r="U1782" s="18"/>
      <c r="V1782" s="18"/>
      <c r="W1782" s="18"/>
      <c r="X1782" s="18"/>
    </row>
    <row r="1783" spans="1:24" ht="28.2" thickBot="1" x14ac:dyDescent="0.35">
      <c r="A1783" s="17" t="s">
        <v>29</v>
      </c>
      <c r="B1783" s="17" t="s">
        <v>31</v>
      </c>
      <c r="C1783" s="17" t="s">
        <v>358</v>
      </c>
      <c r="D1783" s="17" t="s">
        <v>366</v>
      </c>
      <c r="E1783" s="17">
        <v>125</v>
      </c>
      <c r="F1783" s="17" t="s">
        <v>854</v>
      </c>
      <c r="G1783" s="18"/>
      <c r="H1783" s="17">
        <v>160403</v>
      </c>
      <c r="I1783" s="17" t="s">
        <v>31</v>
      </c>
      <c r="J1783" s="17" t="s">
        <v>361</v>
      </c>
      <c r="K1783" s="17" t="s">
        <v>368</v>
      </c>
      <c r="L1783" s="17" t="s">
        <v>23</v>
      </c>
      <c r="M1783" s="17">
        <v>0</v>
      </c>
      <c r="N1783" s="17">
        <v>0</v>
      </c>
      <c r="O1783" s="17">
        <v>0</v>
      </c>
      <c r="P1783" s="17">
        <v>0</v>
      </c>
      <c r="Q1783" s="17">
        <v>0</v>
      </c>
      <c r="R1783" s="17">
        <v>0</v>
      </c>
      <c r="S1783" s="17">
        <v>0</v>
      </c>
      <c r="T1783" s="17">
        <v>0</v>
      </c>
      <c r="U1783" s="18"/>
      <c r="V1783" s="18"/>
      <c r="W1783" s="18"/>
      <c r="X1783" s="18"/>
    </row>
    <row r="1784" spans="1:24" ht="28.2" thickBot="1" x14ac:dyDescent="0.35">
      <c r="A1784" s="17" t="s">
        <v>29</v>
      </c>
      <c r="B1784" s="17" t="s">
        <v>31</v>
      </c>
      <c r="C1784" s="17" t="s">
        <v>358</v>
      </c>
      <c r="D1784" s="17" t="s">
        <v>366</v>
      </c>
      <c r="E1784" s="17">
        <v>125</v>
      </c>
      <c r="F1784" s="17" t="s">
        <v>854</v>
      </c>
      <c r="G1784" s="18"/>
      <c r="H1784" s="17">
        <v>160403</v>
      </c>
      <c r="I1784" s="17" t="s">
        <v>31</v>
      </c>
      <c r="J1784" s="17" t="s">
        <v>361</v>
      </c>
      <c r="K1784" s="17" t="s">
        <v>368</v>
      </c>
      <c r="L1784" s="17" t="s">
        <v>21</v>
      </c>
      <c r="M1784" s="17">
        <v>11</v>
      </c>
      <c r="N1784" s="17">
        <v>6</v>
      </c>
      <c r="O1784" s="17">
        <v>2</v>
      </c>
      <c r="P1784" s="17">
        <v>2</v>
      </c>
      <c r="Q1784" s="17">
        <v>23</v>
      </c>
      <c r="R1784" s="17">
        <v>11</v>
      </c>
      <c r="S1784" s="17">
        <v>13</v>
      </c>
      <c r="T1784" s="17">
        <v>22</v>
      </c>
      <c r="U1784" s="18"/>
      <c r="V1784" s="18"/>
      <c r="W1784" s="18"/>
      <c r="X1784" s="18"/>
    </row>
    <row r="1785" spans="1:24" ht="28.2" thickBot="1" x14ac:dyDescent="0.35">
      <c r="A1785" s="17" t="s">
        <v>29</v>
      </c>
      <c r="B1785" s="17" t="s">
        <v>31</v>
      </c>
      <c r="C1785" s="17" t="s">
        <v>358</v>
      </c>
      <c r="D1785" s="17" t="s">
        <v>366</v>
      </c>
      <c r="E1785" s="17">
        <v>125</v>
      </c>
      <c r="F1785" s="17" t="s">
        <v>854</v>
      </c>
      <c r="G1785" s="18"/>
      <c r="H1785" s="17">
        <v>160403</v>
      </c>
      <c r="I1785" s="17" t="s">
        <v>31</v>
      </c>
      <c r="J1785" s="17" t="s">
        <v>361</v>
      </c>
      <c r="K1785" s="17" t="s">
        <v>368</v>
      </c>
      <c r="L1785" s="17" t="s">
        <v>917</v>
      </c>
      <c r="M1785" s="17">
        <v>0</v>
      </c>
      <c r="N1785" s="17">
        <v>0</v>
      </c>
      <c r="O1785" s="17">
        <v>1</v>
      </c>
      <c r="P1785" s="17">
        <v>0</v>
      </c>
      <c r="Q1785" s="17">
        <v>2</v>
      </c>
      <c r="R1785" s="17">
        <v>1</v>
      </c>
      <c r="S1785" s="17">
        <v>0</v>
      </c>
      <c r="T1785" s="17">
        <v>0</v>
      </c>
      <c r="U1785" s="18"/>
      <c r="V1785" s="18"/>
      <c r="W1785" s="18"/>
      <c r="X1785" s="18"/>
    </row>
    <row r="1786" spans="1:24" ht="28.2" thickBot="1" x14ac:dyDescent="0.35">
      <c r="A1786" s="17" t="s">
        <v>29</v>
      </c>
      <c r="B1786" s="17" t="s">
        <v>31</v>
      </c>
      <c r="C1786" s="17" t="s">
        <v>358</v>
      </c>
      <c r="D1786" s="17" t="s">
        <v>366</v>
      </c>
      <c r="E1786" s="17">
        <v>125</v>
      </c>
      <c r="F1786" s="17" t="s">
        <v>854</v>
      </c>
      <c r="G1786" s="18"/>
      <c r="H1786" s="17">
        <v>160403</v>
      </c>
      <c r="I1786" s="17" t="s">
        <v>31</v>
      </c>
      <c r="J1786" s="17" t="s">
        <v>361</v>
      </c>
      <c r="K1786" s="17" t="s">
        <v>368</v>
      </c>
      <c r="L1786" s="17" t="s">
        <v>22</v>
      </c>
      <c r="M1786" s="17">
        <v>11</v>
      </c>
      <c r="N1786" s="17">
        <v>6</v>
      </c>
      <c r="O1786" s="17">
        <v>2</v>
      </c>
      <c r="P1786" s="17">
        <v>2</v>
      </c>
      <c r="Q1786" s="17">
        <v>23</v>
      </c>
      <c r="R1786" s="17">
        <v>11</v>
      </c>
      <c r="S1786" s="17">
        <v>13</v>
      </c>
      <c r="T1786" s="17">
        <v>22</v>
      </c>
      <c r="U1786" s="18"/>
      <c r="V1786" s="18"/>
      <c r="W1786" s="18"/>
      <c r="X1786" s="18"/>
    </row>
    <row r="1787" spans="1:24" ht="28.2" thickBot="1" x14ac:dyDescent="0.35">
      <c r="A1787" s="17" t="s">
        <v>29</v>
      </c>
      <c r="B1787" s="17" t="s">
        <v>31</v>
      </c>
      <c r="C1787" s="17" t="s">
        <v>358</v>
      </c>
      <c r="D1787" s="17" t="s">
        <v>366</v>
      </c>
      <c r="E1787" s="17">
        <v>126</v>
      </c>
      <c r="F1787" s="17" t="s">
        <v>369</v>
      </c>
      <c r="G1787" s="18"/>
      <c r="H1787" s="17">
        <v>160403</v>
      </c>
      <c r="I1787" s="17" t="s">
        <v>31</v>
      </c>
      <c r="J1787" s="17" t="s">
        <v>361</v>
      </c>
      <c r="K1787" s="17" t="s">
        <v>368</v>
      </c>
      <c r="L1787" s="17" t="s">
        <v>22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  <c r="S1787" s="17">
        <v>0</v>
      </c>
      <c r="T1787" s="17">
        <v>0</v>
      </c>
      <c r="U1787" s="18"/>
      <c r="V1787" s="18"/>
      <c r="W1787" s="18"/>
      <c r="X1787" s="18"/>
    </row>
    <row r="1788" spans="1:24" ht="28.2" thickBot="1" x14ac:dyDescent="0.35">
      <c r="A1788" s="17" t="s">
        <v>29</v>
      </c>
      <c r="B1788" s="17" t="s">
        <v>31</v>
      </c>
      <c r="C1788" s="17" t="s">
        <v>358</v>
      </c>
      <c r="D1788" s="17" t="s">
        <v>366</v>
      </c>
      <c r="E1788" s="17">
        <v>126</v>
      </c>
      <c r="F1788" s="17" t="s">
        <v>369</v>
      </c>
      <c r="G1788" s="18"/>
      <c r="H1788" s="17">
        <v>160403</v>
      </c>
      <c r="I1788" s="17" t="s">
        <v>31</v>
      </c>
      <c r="J1788" s="17" t="s">
        <v>361</v>
      </c>
      <c r="K1788" s="17" t="s">
        <v>368</v>
      </c>
      <c r="L1788" s="17" t="s">
        <v>917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  <c r="S1788" s="17">
        <v>0</v>
      </c>
      <c r="T1788" s="17">
        <v>0</v>
      </c>
      <c r="U1788" s="18"/>
      <c r="V1788" s="18"/>
      <c r="W1788" s="18"/>
      <c r="X1788" s="18"/>
    </row>
    <row r="1789" spans="1:24" ht="28.2" thickBot="1" x14ac:dyDescent="0.35">
      <c r="A1789" s="17" t="s">
        <v>29</v>
      </c>
      <c r="B1789" s="17" t="s">
        <v>31</v>
      </c>
      <c r="C1789" s="17" t="s">
        <v>358</v>
      </c>
      <c r="D1789" s="17" t="s">
        <v>366</v>
      </c>
      <c r="E1789" s="17">
        <v>126</v>
      </c>
      <c r="F1789" s="17" t="s">
        <v>369</v>
      </c>
      <c r="G1789" s="18"/>
      <c r="H1789" s="17">
        <v>160403</v>
      </c>
      <c r="I1789" s="17" t="s">
        <v>31</v>
      </c>
      <c r="J1789" s="17" t="s">
        <v>361</v>
      </c>
      <c r="K1789" s="17" t="s">
        <v>368</v>
      </c>
      <c r="L1789" s="17" t="s">
        <v>23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8"/>
      <c r="V1789" s="18"/>
      <c r="W1789" s="18"/>
      <c r="X1789" s="18"/>
    </row>
    <row r="1790" spans="1:24" ht="28.2" thickBot="1" x14ac:dyDescent="0.35">
      <c r="A1790" s="17" t="s">
        <v>29</v>
      </c>
      <c r="B1790" s="17" t="s">
        <v>31</v>
      </c>
      <c r="C1790" s="17" t="s">
        <v>358</v>
      </c>
      <c r="D1790" s="17" t="s">
        <v>366</v>
      </c>
      <c r="E1790" s="17">
        <v>126</v>
      </c>
      <c r="F1790" s="17" t="s">
        <v>369</v>
      </c>
      <c r="G1790" s="18"/>
      <c r="H1790" s="17">
        <v>160403</v>
      </c>
      <c r="I1790" s="17" t="s">
        <v>31</v>
      </c>
      <c r="J1790" s="17" t="s">
        <v>361</v>
      </c>
      <c r="K1790" s="17" t="s">
        <v>368</v>
      </c>
      <c r="L1790" s="17" t="s">
        <v>21</v>
      </c>
      <c r="M1790" s="17">
        <v>0</v>
      </c>
      <c r="N1790" s="17">
        <v>0</v>
      </c>
      <c r="O1790" s="17">
        <v>0</v>
      </c>
      <c r="P1790" s="17">
        <v>0</v>
      </c>
      <c r="Q1790" s="17">
        <v>0</v>
      </c>
      <c r="R1790" s="17">
        <v>0</v>
      </c>
      <c r="S1790" s="17">
        <v>0</v>
      </c>
      <c r="T1790" s="17">
        <v>0</v>
      </c>
      <c r="U1790" s="18"/>
      <c r="V1790" s="18"/>
      <c r="W1790" s="18"/>
      <c r="X1790" s="18"/>
    </row>
    <row r="1791" spans="1:24" ht="28.2" thickBot="1" x14ac:dyDescent="0.35">
      <c r="A1791" s="17" t="s">
        <v>29</v>
      </c>
      <c r="B1791" s="17" t="s">
        <v>31</v>
      </c>
      <c r="C1791" s="17" t="s">
        <v>358</v>
      </c>
      <c r="D1791" s="17" t="s">
        <v>366</v>
      </c>
      <c r="E1791" s="17">
        <v>126</v>
      </c>
      <c r="F1791" s="17" t="s">
        <v>369</v>
      </c>
      <c r="G1791" s="18"/>
      <c r="H1791" s="17">
        <v>160403</v>
      </c>
      <c r="I1791" s="17" t="s">
        <v>31</v>
      </c>
      <c r="J1791" s="17" t="s">
        <v>361</v>
      </c>
      <c r="K1791" s="17" t="s">
        <v>368</v>
      </c>
      <c r="L1791" s="17" t="s">
        <v>24</v>
      </c>
      <c r="M1791" s="17">
        <v>0</v>
      </c>
      <c r="N1791" s="17">
        <v>0</v>
      </c>
      <c r="O1791" s="17">
        <v>0</v>
      </c>
      <c r="P1791" s="17">
        <v>0</v>
      </c>
      <c r="Q1791" s="17">
        <v>0</v>
      </c>
      <c r="R1791" s="17">
        <v>0</v>
      </c>
      <c r="S1791" s="17">
        <v>0</v>
      </c>
      <c r="T1791" s="17">
        <v>0</v>
      </c>
      <c r="U1791" s="18"/>
      <c r="V1791" s="18"/>
      <c r="W1791" s="18"/>
      <c r="X1791" s="18"/>
    </row>
    <row r="1792" spans="1:24" ht="28.2" thickBot="1" x14ac:dyDescent="0.35">
      <c r="A1792" s="17" t="s">
        <v>29</v>
      </c>
      <c r="B1792" s="17" t="s">
        <v>31</v>
      </c>
      <c r="C1792" s="17" t="s">
        <v>358</v>
      </c>
      <c r="D1792" s="17" t="s">
        <v>366</v>
      </c>
      <c r="E1792" s="17">
        <v>127</v>
      </c>
      <c r="F1792" s="17" t="s">
        <v>370</v>
      </c>
      <c r="G1792" s="18"/>
      <c r="H1792" s="17">
        <v>160403</v>
      </c>
      <c r="I1792" s="17" t="s">
        <v>31</v>
      </c>
      <c r="J1792" s="17" t="s">
        <v>361</v>
      </c>
      <c r="K1792" s="17" t="s">
        <v>368</v>
      </c>
      <c r="L1792" s="17" t="s">
        <v>22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  <c r="S1792" s="17">
        <v>0</v>
      </c>
      <c r="T1792" s="17">
        <v>0</v>
      </c>
      <c r="U1792" s="18"/>
      <c r="V1792" s="18"/>
      <c r="W1792" s="18"/>
      <c r="X1792" s="18"/>
    </row>
    <row r="1793" spans="1:24" ht="28.2" thickBot="1" x14ac:dyDescent="0.35">
      <c r="A1793" s="17" t="s">
        <v>29</v>
      </c>
      <c r="B1793" s="17" t="s">
        <v>31</v>
      </c>
      <c r="C1793" s="17" t="s">
        <v>358</v>
      </c>
      <c r="D1793" s="17" t="s">
        <v>366</v>
      </c>
      <c r="E1793" s="17">
        <v>127</v>
      </c>
      <c r="F1793" s="17" t="s">
        <v>370</v>
      </c>
      <c r="G1793" s="18"/>
      <c r="H1793" s="17">
        <v>160403</v>
      </c>
      <c r="I1793" s="17" t="s">
        <v>31</v>
      </c>
      <c r="J1793" s="17" t="s">
        <v>361</v>
      </c>
      <c r="K1793" s="17" t="s">
        <v>368</v>
      </c>
      <c r="L1793" s="17" t="s">
        <v>23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  <c r="S1793" s="17">
        <v>0</v>
      </c>
      <c r="T1793" s="17">
        <v>0</v>
      </c>
      <c r="U1793" s="18"/>
      <c r="V1793" s="18"/>
      <c r="W1793" s="18"/>
      <c r="X1793" s="18"/>
    </row>
    <row r="1794" spans="1:24" ht="28.2" thickBot="1" x14ac:dyDescent="0.35">
      <c r="A1794" s="17" t="s">
        <v>29</v>
      </c>
      <c r="B1794" s="17" t="s">
        <v>31</v>
      </c>
      <c r="C1794" s="17" t="s">
        <v>358</v>
      </c>
      <c r="D1794" s="17" t="s">
        <v>366</v>
      </c>
      <c r="E1794" s="17">
        <v>127</v>
      </c>
      <c r="F1794" s="17" t="s">
        <v>370</v>
      </c>
      <c r="G1794" s="18"/>
      <c r="H1794" s="17">
        <v>160403</v>
      </c>
      <c r="I1794" s="17" t="s">
        <v>31</v>
      </c>
      <c r="J1794" s="17" t="s">
        <v>361</v>
      </c>
      <c r="K1794" s="17" t="s">
        <v>368</v>
      </c>
      <c r="L1794" s="17" t="s">
        <v>917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  <c r="S1794" s="17">
        <v>0</v>
      </c>
      <c r="T1794" s="17">
        <v>0</v>
      </c>
      <c r="U1794" s="18"/>
      <c r="V1794" s="18"/>
      <c r="W1794" s="18"/>
      <c r="X1794" s="18"/>
    </row>
    <row r="1795" spans="1:24" ht="28.2" thickBot="1" x14ac:dyDescent="0.35">
      <c r="A1795" s="17" t="s">
        <v>29</v>
      </c>
      <c r="B1795" s="17" t="s">
        <v>31</v>
      </c>
      <c r="C1795" s="17" t="s">
        <v>358</v>
      </c>
      <c r="D1795" s="17" t="s">
        <v>366</v>
      </c>
      <c r="E1795" s="17">
        <v>127</v>
      </c>
      <c r="F1795" s="17" t="s">
        <v>370</v>
      </c>
      <c r="G1795" s="18"/>
      <c r="H1795" s="17">
        <v>160403</v>
      </c>
      <c r="I1795" s="17" t="s">
        <v>31</v>
      </c>
      <c r="J1795" s="17" t="s">
        <v>361</v>
      </c>
      <c r="K1795" s="17" t="s">
        <v>368</v>
      </c>
      <c r="L1795" s="17" t="s">
        <v>21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  <c r="S1795" s="17">
        <v>0</v>
      </c>
      <c r="T1795" s="17">
        <v>0</v>
      </c>
      <c r="U1795" s="18"/>
      <c r="V1795" s="18"/>
      <c r="W1795" s="18"/>
      <c r="X1795" s="18"/>
    </row>
    <row r="1796" spans="1:24" ht="28.2" thickBot="1" x14ac:dyDescent="0.35">
      <c r="A1796" s="17" t="s">
        <v>29</v>
      </c>
      <c r="B1796" s="17" t="s">
        <v>31</v>
      </c>
      <c r="C1796" s="17" t="s">
        <v>358</v>
      </c>
      <c r="D1796" s="17" t="s">
        <v>366</v>
      </c>
      <c r="E1796" s="17">
        <v>127</v>
      </c>
      <c r="F1796" s="17" t="s">
        <v>370</v>
      </c>
      <c r="G1796" s="18"/>
      <c r="H1796" s="17">
        <v>160403</v>
      </c>
      <c r="I1796" s="17" t="s">
        <v>31</v>
      </c>
      <c r="J1796" s="17" t="s">
        <v>361</v>
      </c>
      <c r="K1796" s="17" t="s">
        <v>368</v>
      </c>
      <c r="L1796" s="17" t="s">
        <v>24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  <c r="S1796" s="17">
        <v>0</v>
      </c>
      <c r="T1796" s="17">
        <v>0</v>
      </c>
      <c r="U1796" s="18"/>
      <c r="V1796" s="18"/>
      <c r="W1796" s="18"/>
      <c r="X1796" s="18"/>
    </row>
    <row r="1797" spans="1:24" ht="28.2" thickBot="1" x14ac:dyDescent="0.35">
      <c r="A1797" s="17" t="s">
        <v>29</v>
      </c>
      <c r="B1797" s="17" t="s">
        <v>31</v>
      </c>
      <c r="C1797" s="17" t="s">
        <v>358</v>
      </c>
      <c r="D1797" s="17" t="s">
        <v>366</v>
      </c>
      <c r="E1797" s="17">
        <v>128</v>
      </c>
      <c r="F1797" s="17" t="s">
        <v>855</v>
      </c>
      <c r="G1797" s="18"/>
      <c r="H1797" s="17">
        <v>160403</v>
      </c>
      <c r="I1797" s="17" t="s">
        <v>31</v>
      </c>
      <c r="J1797" s="17" t="s">
        <v>361</v>
      </c>
      <c r="K1797" s="17" t="s">
        <v>368</v>
      </c>
      <c r="L1797" s="17" t="s">
        <v>21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  <c r="S1797" s="17">
        <v>0</v>
      </c>
      <c r="T1797" s="17">
        <v>0</v>
      </c>
      <c r="U1797" s="18"/>
      <c r="V1797" s="18"/>
      <c r="W1797" s="18"/>
      <c r="X1797" s="18"/>
    </row>
    <row r="1798" spans="1:24" ht="28.2" thickBot="1" x14ac:dyDescent="0.35">
      <c r="A1798" s="17" t="s">
        <v>29</v>
      </c>
      <c r="B1798" s="17" t="s">
        <v>31</v>
      </c>
      <c r="C1798" s="17" t="s">
        <v>358</v>
      </c>
      <c r="D1798" s="17" t="s">
        <v>366</v>
      </c>
      <c r="E1798" s="17">
        <v>128</v>
      </c>
      <c r="F1798" s="17" t="s">
        <v>855</v>
      </c>
      <c r="G1798" s="18"/>
      <c r="H1798" s="17">
        <v>160403</v>
      </c>
      <c r="I1798" s="17" t="s">
        <v>31</v>
      </c>
      <c r="J1798" s="17" t="s">
        <v>361</v>
      </c>
      <c r="K1798" s="17" t="s">
        <v>368</v>
      </c>
      <c r="L1798" s="17" t="s">
        <v>22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  <c r="S1798" s="17">
        <v>0</v>
      </c>
      <c r="T1798" s="17">
        <v>0</v>
      </c>
      <c r="U1798" s="18"/>
      <c r="V1798" s="18"/>
      <c r="W1798" s="18"/>
      <c r="X1798" s="18"/>
    </row>
    <row r="1799" spans="1:24" ht="28.2" thickBot="1" x14ac:dyDescent="0.35">
      <c r="A1799" s="17" t="s">
        <v>29</v>
      </c>
      <c r="B1799" s="17" t="s">
        <v>31</v>
      </c>
      <c r="C1799" s="17" t="s">
        <v>358</v>
      </c>
      <c r="D1799" s="17" t="s">
        <v>366</v>
      </c>
      <c r="E1799" s="17">
        <v>128</v>
      </c>
      <c r="F1799" s="17" t="s">
        <v>855</v>
      </c>
      <c r="G1799" s="18"/>
      <c r="H1799" s="17">
        <v>160403</v>
      </c>
      <c r="I1799" s="17" t="s">
        <v>31</v>
      </c>
      <c r="J1799" s="17" t="s">
        <v>361</v>
      </c>
      <c r="K1799" s="17" t="s">
        <v>368</v>
      </c>
      <c r="L1799" s="17" t="s">
        <v>24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  <c r="S1799" s="17">
        <v>0</v>
      </c>
      <c r="T1799" s="17">
        <v>0</v>
      </c>
      <c r="U1799" s="18"/>
      <c r="V1799" s="18"/>
      <c r="W1799" s="18"/>
      <c r="X1799" s="18"/>
    </row>
    <row r="1800" spans="1:24" ht="28.2" thickBot="1" x14ac:dyDescent="0.35">
      <c r="A1800" s="17" t="s">
        <v>29</v>
      </c>
      <c r="B1800" s="17" t="s">
        <v>31</v>
      </c>
      <c r="C1800" s="17" t="s">
        <v>358</v>
      </c>
      <c r="D1800" s="17" t="s">
        <v>366</v>
      </c>
      <c r="E1800" s="17">
        <v>128</v>
      </c>
      <c r="F1800" s="17" t="s">
        <v>855</v>
      </c>
      <c r="G1800" s="18"/>
      <c r="H1800" s="17">
        <v>160403</v>
      </c>
      <c r="I1800" s="17" t="s">
        <v>31</v>
      </c>
      <c r="J1800" s="17" t="s">
        <v>361</v>
      </c>
      <c r="K1800" s="17" t="s">
        <v>368</v>
      </c>
      <c r="L1800" s="17" t="s">
        <v>23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  <c r="S1800" s="17">
        <v>0</v>
      </c>
      <c r="T1800" s="17">
        <v>0</v>
      </c>
      <c r="U1800" s="18"/>
      <c r="V1800" s="18"/>
      <c r="W1800" s="18"/>
      <c r="X1800" s="18"/>
    </row>
    <row r="1801" spans="1:24" ht="28.2" thickBot="1" x14ac:dyDescent="0.35">
      <c r="A1801" s="17" t="s">
        <v>29</v>
      </c>
      <c r="B1801" s="17" t="s">
        <v>31</v>
      </c>
      <c r="C1801" s="17" t="s">
        <v>358</v>
      </c>
      <c r="D1801" s="17" t="s">
        <v>366</v>
      </c>
      <c r="E1801" s="17">
        <v>128</v>
      </c>
      <c r="F1801" s="17" t="s">
        <v>855</v>
      </c>
      <c r="G1801" s="18"/>
      <c r="H1801" s="17">
        <v>160403</v>
      </c>
      <c r="I1801" s="17" t="s">
        <v>31</v>
      </c>
      <c r="J1801" s="17" t="s">
        <v>361</v>
      </c>
      <c r="K1801" s="17" t="s">
        <v>368</v>
      </c>
      <c r="L1801" s="17" t="s">
        <v>917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  <c r="S1801" s="17">
        <v>0</v>
      </c>
      <c r="T1801" s="17">
        <v>0</v>
      </c>
      <c r="U1801" s="18"/>
      <c r="V1801" s="18"/>
      <c r="W1801" s="18"/>
      <c r="X1801" s="18"/>
    </row>
    <row r="1802" spans="1:24" ht="28.2" thickBot="1" x14ac:dyDescent="0.35">
      <c r="A1802" s="17" t="s">
        <v>29</v>
      </c>
      <c r="B1802" s="17" t="s">
        <v>31</v>
      </c>
      <c r="C1802" s="17" t="s">
        <v>358</v>
      </c>
      <c r="D1802" s="17" t="s">
        <v>366</v>
      </c>
      <c r="E1802" s="17">
        <v>291</v>
      </c>
      <c r="F1802" s="17" t="s">
        <v>856</v>
      </c>
      <c r="G1802" s="18"/>
      <c r="H1802" s="17">
        <v>160403</v>
      </c>
      <c r="I1802" s="17" t="s">
        <v>31</v>
      </c>
      <c r="J1802" s="17" t="s">
        <v>361</v>
      </c>
      <c r="K1802" s="17" t="s">
        <v>368</v>
      </c>
      <c r="L1802" s="17" t="s">
        <v>23</v>
      </c>
      <c r="M1802" s="17">
        <v>0</v>
      </c>
      <c r="N1802" s="17">
        <v>0</v>
      </c>
      <c r="O1802" s="17">
        <v>0</v>
      </c>
      <c r="P1802" s="17">
        <v>0</v>
      </c>
      <c r="Q1802" s="17">
        <v>0</v>
      </c>
      <c r="R1802" s="17">
        <v>0</v>
      </c>
      <c r="S1802" s="17">
        <v>0</v>
      </c>
      <c r="T1802" s="18"/>
      <c r="U1802" s="18"/>
      <c r="V1802" s="18"/>
      <c r="W1802" s="18"/>
      <c r="X1802" s="18"/>
    </row>
    <row r="1803" spans="1:24" ht="28.2" thickBot="1" x14ac:dyDescent="0.35">
      <c r="A1803" s="17" t="s">
        <v>29</v>
      </c>
      <c r="B1803" s="17" t="s">
        <v>31</v>
      </c>
      <c r="C1803" s="17" t="s">
        <v>358</v>
      </c>
      <c r="D1803" s="17" t="s">
        <v>366</v>
      </c>
      <c r="E1803" s="17">
        <v>291</v>
      </c>
      <c r="F1803" s="17" t="s">
        <v>856</v>
      </c>
      <c r="G1803" s="18"/>
      <c r="H1803" s="17">
        <v>160403</v>
      </c>
      <c r="I1803" s="17" t="s">
        <v>31</v>
      </c>
      <c r="J1803" s="17" t="s">
        <v>361</v>
      </c>
      <c r="K1803" s="17" t="s">
        <v>368</v>
      </c>
      <c r="L1803" s="17" t="s">
        <v>22</v>
      </c>
      <c r="M1803" s="17">
        <v>0</v>
      </c>
      <c r="N1803" s="17">
        <v>0</v>
      </c>
      <c r="O1803" s="17">
        <v>0</v>
      </c>
      <c r="P1803" s="17">
        <v>10</v>
      </c>
      <c r="Q1803" s="17">
        <v>10</v>
      </c>
      <c r="R1803" s="17">
        <v>7</v>
      </c>
      <c r="S1803" s="17">
        <v>7</v>
      </c>
      <c r="T1803" s="18"/>
      <c r="U1803" s="18"/>
      <c r="V1803" s="18"/>
      <c r="W1803" s="18"/>
      <c r="X1803" s="18"/>
    </row>
    <row r="1804" spans="1:24" ht="28.2" thickBot="1" x14ac:dyDescent="0.35">
      <c r="A1804" s="17" t="s">
        <v>29</v>
      </c>
      <c r="B1804" s="17" t="s">
        <v>31</v>
      </c>
      <c r="C1804" s="17" t="s">
        <v>358</v>
      </c>
      <c r="D1804" s="17" t="s">
        <v>366</v>
      </c>
      <c r="E1804" s="17">
        <v>291</v>
      </c>
      <c r="F1804" s="17" t="s">
        <v>856</v>
      </c>
      <c r="G1804" s="18"/>
      <c r="H1804" s="17">
        <v>160403</v>
      </c>
      <c r="I1804" s="17" t="s">
        <v>31</v>
      </c>
      <c r="J1804" s="17" t="s">
        <v>361</v>
      </c>
      <c r="K1804" s="17" t="s">
        <v>368</v>
      </c>
      <c r="L1804" s="17" t="s">
        <v>917</v>
      </c>
      <c r="M1804" s="17">
        <v>0</v>
      </c>
      <c r="N1804" s="17">
        <v>0</v>
      </c>
      <c r="O1804" s="17">
        <v>0</v>
      </c>
      <c r="P1804" s="17">
        <v>0</v>
      </c>
      <c r="Q1804" s="17">
        <v>0</v>
      </c>
      <c r="R1804" s="17">
        <v>0</v>
      </c>
      <c r="S1804" s="17">
        <v>0</v>
      </c>
      <c r="T1804" s="18"/>
      <c r="U1804" s="18"/>
      <c r="V1804" s="18"/>
      <c r="W1804" s="18"/>
      <c r="X1804" s="18"/>
    </row>
    <row r="1805" spans="1:24" ht="28.2" thickBot="1" x14ac:dyDescent="0.35">
      <c r="A1805" s="17" t="s">
        <v>29</v>
      </c>
      <c r="B1805" s="17" t="s">
        <v>31</v>
      </c>
      <c r="C1805" s="17" t="s">
        <v>358</v>
      </c>
      <c r="D1805" s="17" t="s">
        <v>366</v>
      </c>
      <c r="E1805" s="17">
        <v>291</v>
      </c>
      <c r="F1805" s="17" t="s">
        <v>856</v>
      </c>
      <c r="G1805" s="18"/>
      <c r="H1805" s="17">
        <v>160403</v>
      </c>
      <c r="I1805" s="17" t="s">
        <v>31</v>
      </c>
      <c r="J1805" s="17" t="s">
        <v>361</v>
      </c>
      <c r="K1805" s="17" t="s">
        <v>368</v>
      </c>
      <c r="L1805" s="17" t="s">
        <v>24</v>
      </c>
      <c r="M1805" s="17">
        <v>0</v>
      </c>
      <c r="N1805" s="17">
        <v>0</v>
      </c>
      <c r="O1805" s="17">
        <v>0</v>
      </c>
      <c r="P1805" s="17">
        <v>510</v>
      </c>
      <c r="Q1805" s="17">
        <v>524</v>
      </c>
      <c r="R1805" s="17">
        <v>867</v>
      </c>
      <c r="S1805" s="17">
        <v>850</v>
      </c>
      <c r="T1805" s="18"/>
      <c r="U1805" s="18"/>
      <c r="V1805" s="18"/>
      <c r="W1805" s="18"/>
      <c r="X1805" s="18"/>
    </row>
    <row r="1806" spans="1:24" ht="28.2" thickBot="1" x14ac:dyDescent="0.35">
      <c r="A1806" s="17" t="s">
        <v>29</v>
      </c>
      <c r="B1806" s="17" t="s">
        <v>31</v>
      </c>
      <c r="C1806" s="17" t="s">
        <v>358</v>
      </c>
      <c r="D1806" s="17" t="s">
        <v>366</v>
      </c>
      <c r="E1806" s="17">
        <v>291</v>
      </c>
      <c r="F1806" s="17" t="s">
        <v>856</v>
      </c>
      <c r="G1806" s="18"/>
      <c r="H1806" s="17">
        <v>160403</v>
      </c>
      <c r="I1806" s="17" t="s">
        <v>31</v>
      </c>
      <c r="J1806" s="17" t="s">
        <v>361</v>
      </c>
      <c r="K1806" s="17" t="s">
        <v>368</v>
      </c>
      <c r="L1806" s="17" t="s">
        <v>21</v>
      </c>
      <c r="M1806" s="17">
        <v>0</v>
      </c>
      <c r="N1806" s="17">
        <v>0</v>
      </c>
      <c r="O1806" s="17">
        <v>0</v>
      </c>
      <c r="P1806" s="17">
        <v>10</v>
      </c>
      <c r="Q1806" s="17">
        <v>10</v>
      </c>
      <c r="R1806" s="17">
        <v>7</v>
      </c>
      <c r="S1806" s="17">
        <v>7</v>
      </c>
      <c r="T1806" s="18"/>
      <c r="U1806" s="18"/>
      <c r="V1806" s="18"/>
      <c r="W1806" s="18"/>
      <c r="X1806" s="18"/>
    </row>
    <row r="1807" spans="1:24" ht="28.2" thickBot="1" x14ac:dyDescent="0.35">
      <c r="A1807" s="17" t="s">
        <v>29</v>
      </c>
      <c r="B1807" s="17" t="s">
        <v>31</v>
      </c>
      <c r="C1807" s="17" t="s">
        <v>358</v>
      </c>
      <c r="D1807" s="17" t="s">
        <v>366</v>
      </c>
      <c r="E1807" s="17">
        <v>292</v>
      </c>
      <c r="F1807" s="17" t="s">
        <v>857</v>
      </c>
      <c r="G1807" s="18"/>
      <c r="H1807" s="17">
        <v>160401</v>
      </c>
      <c r="I1807" s="17" t="s">
        <v>31</v>
      </c>
      <c r="J1807" s="17" t="s">
        <v>361</v>
      </c>
      <c r="K1807" s="17" t="s">
        <v>358</v>
      </c>
      <c r="L1807" s="17" t="s">
        <v>24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  <c r="S1807" s="17">
        <v>0</v>
      </c>
      <c r="T1807" s="17">
        <v>0</v>
      </c>
      <c r="U1807" s="18"/>
      <c r="V1807" s="18"/>
      <c r="W1807" s="18"/>
      <c r="X1807" s="18"/>
    </row>
    <row r="1808" spans="1:24" ht="28.2" thickBot="1" x14ac:dyDescent="0.35">
      <c r="A1808" s="17" t="s">
        <v>29</v>
      </c>
      <c r="B1808" s="17" t="s">
        <v>31</v>
      </c>
      <c r="C1808" s="17" t="s">
        <v>358</v>
      </c>
      <c r="D1808" s="17" t="s">
        <v>366</v>
      </c>
      <c r="E1808" s="17">
        <v>292</v>
      </c>
      <c r="F1808" s="17" t="s">
        <v>857</v>
      </c>
      <c r="G1808" s="18"/>
      <c r="H1808" s="17">
        <v>160401</v>
      </c>
      <c r="I1808" s="17" t="s">
        <v>31</v>
      </c>
      <c r="J1808" s="17" t="s">
        <v>361</v>
      </c>
      <c r="K1808" s="17" t="s">
        <v>358</v>
      </c>
      <c r="L1808" s="17" t="s">
        <v>917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0</v>
      </c>
      <c r="S1808" s="17">
        <v>0</v>
      </c>
      <c r="T1808" s="17">
        <v>0</v>
      </c>
      <c r="U1808" s="18"/>
      <c r="V1808" s="18"/>
      <c r="W1808" s="18"/>
      <c r="X1808" s="18"/>
    </row>
    <row r="1809" spans="1:24" ht="28.2" thickBot="1" x14ac:dyDescent="0.35">
      <c r="A1809" s="17" t="s">
        <v>29</v>
      </c>
      <c r="B1809" s="17" t="s">
        <v>31</v>
      </c>
      <c r="C1809" s="17" t="s">
        <v>358</v>
      </c>
      <c r="D1809" s="17" t="s">
        <v>366</v>
      </c>
      <c r="E1809" s="17">
        <v>292</v>
      </c>
      <c r="F1809" s="17" t="s">
        <v>857</v>
      </c>
      <c r="G1809" s="18"/>
      <c r="H1809" s="17">
        <v>160401</v>
      </c>
      <c r="I1809" s="17" t="s">
        <v>31</v>
      </c>
      <c r="J1809" s="17" t="s">
        <v>361</v>
      </c>
      <c r="K1809" s="17" t="s">
        <v>358</v>
      </c>
      <c r="L1809" s="17" t="s">
        <v>22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8"/>
      <c r="V1809" s="18"/>
      <c r="W1809" s="18"/>
      <c r="X1809" s="18"/>
    </row>
    <row r="1810" spans="1:24" ht="28.2" thickBot="1" x14ac:dyDescent="0.35">
      <c r="A1810" s="17" t="s">
        <v>29</v>
      </c>
      <c r="B1810" s="17" t="s">
        <v>31</v>
      </c>
      <c r="C1810" s="17" t="s">
        <v>358</v>
      </c>
      <c r="D1810" s="17" t="s">
        <v>366</v>
      </c>
      <c r="E1810" s="17">
        <v>292</v>
      </c>
      <c r="F1810" s="17" t="s">
        <v>857</v>
      </c>
      <c r="G1810" s="18"/>
      <c r="H1810" s="17">
        <v>160401</v>
      </c>
      <c r="I1810" s="17" t="s">
        <v>31</v>
      </c>
      <c r="J1810" s="17" t="s">
        <v>361</v>
      </c>
      <c r="K1810" s="17" t="s">
        <v>358</v>
      </c>
      <c r="L1810" s="17" t="s">
        <v>23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  <c r="S1810" s="17">
        <v>0</v>
      </c>
      <c r="T1810" s="17">
        <v>0</v>
      </c>
      <c r="U1810" s="18"/>
      <c r="V1810" s="18"/>
      <c r="W1810" s="18"/>
      <c r="X1810" s="18"/>
    </row>
    <row r="1811" spans="1:24" ht="28.2" thickBot="1" x14ac:dyDescent="0.35">
      <c r="A1811" s="17" t="s">
        <v>29</v>
      </c>
      <c r="B1811" s="17" t="s">
        <v>31</v>
      </c>
      <c r="C1811" s="17" t="s">
        <v>358</v>
      </c>
      <c r="D1811" s="17" t="s">
        <v>366</v>
      </c>
      <c r="E1811" s="17">
        <v>292</v>
      </c>
      <c r="F1811" s="17" t="s">
        <v>857</v>
      </c>
      <c r="G1811" s="18"/>
      <c r="H1811" s="17">
        <v>160401</v>
      </c>
      <c r="I1811" s="17" t="s">
        <v>31</v>
      </c>
      <c r="J1811" s="17" t="s">
        <v>361</v>
      </c>
      <c r="K1811" s="17" t="s">
        <v>358</v>
      </c>
      <c r="L1811" s="17" t="s">
        <v>21</v>
      </c>
      <c r="M1811" s="17">
        <v>0</v>
      </c>
      <c r="N1811" s="17">
        <v>0</v>
      </c>
      <c r="O1811" s="17">
        <v>0</v>
      </c>
      <c r="P1811" s="17">
        <v>0</v>
      </c>
      <c r="Q1811" s="17">
        <v>0</v>
      </c>
      <c r="R1811" s="17">
        <v>0</v>
      </c>
      <c r="S1811" s="17">
        <v>0</v>
      </c>
      <c r="T1811" s="17">
        <v>0</v>
      </c>
      <c r="U1811" s="18"/>
      <c r="V1811" s="18"/>
      <c r="W1811" s="18"/>
      <c r="X1811" s="18"/>
    </row>
    <row r="1812" spans="1:24" ht="28.2" thickBot="1" x14ac:dyDescent="0.35">
      <c r="A1812" s="17" t="s">
        <v>29</v>
      </c>
      <c r="B1812" s="17" t="s">
        <v>31</v>
      </c>
      <c r="C1812" s="17" t="s">
        <v>358</v>
      </c>
      <c r="D1812" s="17" t="s">
        <v>371</v>
      </c>
      <c r="E1812" s="17">
        <v>113</v>
      </c>
      <c r="F1812" s="17" t="s">
        <v>372</v>
      </c>
      <c r="G1812" s="18"/>
      <c r="H1812" s="17">
        <v>160402</v>
      </c>
      <c r="I1812" s="17" t="s">
        <v>31</v>
      </c>
      <c r="J1812" s="17" t="s">
        <v>361</v>
      </c>
      <c r="K1812" s="17" t="s">
        <v>373</v>
      </c>
      <c r="L1812" s="17" t="s">
        <v>917</v>
      </c>
      <c r="M1812" s="17">
        <v>0</v>
      </c>
      <c r="N1812" s="17">
        <v>1</v>
      </c>
      <c r="O1812" s="17">
        <v>0</v>
      </c>
      <c r="P1812" s="17">
        <v>1</v>
      </c>
      <c r="Q1812" s="17">
        <v>0</v>
      </c>
      <c r="R1812" s="17">
        <v>0</v>
      </c>
      <c r="S1812" s="17">
        <v>2</v>
      </c>
      <c r="T1812" s="18"/>
      <c r="U1812" s="18"/>
      <c r="V1812" s="18"/>
      <c r="W1812" s="18"/>
      <c r="X1812" s="18"/>
    </row>
    <row r="1813" spans="1:24" ht="28.2" thickBot="1" x14ac:dyDescent="0.35">
      <c r="A1813" s="17" t="s">
        <v>29</v>
      </c>
      <c r="B1813" s="17" t="s">
        <v>31</v>
      </c>
      <c r="C1813" s="17" t="s">
        <v>358</v>
      </c>
      <c r="D1813" s="17" t="s">
        <v>371</v>
      </c>
      <c r="E1813" s="17">
        <v>113</v>
      </c>
      <c r="F1813" s="17" t="s">
        <v>372</v>
      </c>
      <c r="G1813" s="18"/>
      <c r="H1813" s="17">
        <v>160402</v>
      </c>
      <c r="I1813" s="17" t="s">
        <v>31</v>
      </c>
      <c r="J1813" s="17" t="s">
        <v>361</v>
      </c>
      <c r="K1813" s="17" t="s">
        <v>373</v>
      </c>
      <c r="L1813" s="17" t="s">
        <v>23</v>
      </c>
      <c r="M1813" s="17">
        <v>0</v>
      </c>
      <c r="N1813" s="17">
        <v>0</v>
      </c>
      <c r="O1813" s="17">
        <v>0</v>
      </c>
      <c r="P1813" s="17">
        <v>0</v>
      </c>
      <c r="Q1813" s="17">
        <v>0</v>
      </c>
      <c r="R1813" s="17">
        <v>0</v>
      </c>
      <c r="S1813" s="17">
        <v>0</v>
      </c>
      <c r="T1813" s="18"/>
      <c r="U1813" s="18"/>
      <c r="V1813" s="18"/>
      <c r="W1813" s="18"/>
      <c r="X1813" s="18"/>
    </row>
    <row r="1814" spans="1:24" ht="28.2" thickBot="1" x14ac:dyDescent="0.35">
      <c r="A1814" s="17" t="s">
        <v>29</v>
      </c>
      <c r="B1814" s="17" t="s">
        <v>31</v>
      </c>
      <c r="C1814" s="17" t="s">
        <v>358</v>
      </c>
      <c r="D1814" s="17" t="s">
        <v>371</v>
      </c>
      <c r="E1814" s="17">
        <v>113</v>
      </c>
      <c r="F1814" s="17" t="s">
        <v>372</v>
      </c>
      <c r="G1814" s="18"/>
      <c r="H1814" s="17">
        <v>160402</v>
      </c>
      <c r="I1814" s="17" t="s">
        <v>31</v>
      </c>
      <c r="J1814" s="17" t="s">
        <v>361</v>
      </c>
      <c r="K1814" s="17" t="s">
        <v>373</v>
      </c>
      <c r="L1814" s="17" t="s">
        <v>21</v>
      </c>
      <c r="M1814" s="17">
        <v>26</v>
      </c>
      <c r="N1814" s="17">
        <v>150</v>
      </c>
      <c r="O1814" s="17">
        <v>126</v>
      </c>
      <c r="P1814" s="17">
        <v>62</v>
      </c>
      <c r="Q1814" s="17">
        <v>7</v>
      </c>
      <c r="R1814" s="17">
        <v>22</v>
      </c>
      <c r="S1814" s="17">
        <v>102</v>
      </c>
      <c r="T1814" s="18"/>
      <c r="U1814" s="18"/>
      <c r="V1814" s="18"/>
      <c r="W1814" s="18"/>
      <c r="X1814" s="18"/>
    </row>
    <row r="1815" spans="1:24" ht="28.2" thickBot="1" x14ac:dyDescent="0.35">
      <c r="A1815" s="17" t="s">
        <v>29</v>
      </c>
      <c r="B1815" s="17" t="s">
        <v>31</v>
      </c>
      <c r="C1815" s="17" t="s">
        <v>358</v>
      </c>
      <c r="D1815" s="17" t="s">
        <v>371</v>
      </c>
      <c r="E1815" s="17">
        <v>113</v>
      </c>
      <c r="F1815" s="17" t="s">
        <v>372</v>
      </c>
      <c r="G1815" s="18"/>
      <c r="H1815" s="17">
        <v>160402</v>
      </c>
      <c r="I1815" s="17" t="s">
        <v>31</v>
      </c>
      <c r="J1815" s="17" t="s">
        <v>361</v>
      </c>
      <c r="K1815" s="17" t="s">
        <v>373</v>
      </c>
      <c r="L1815" s="17" t="s">
        <v>24</v>
      </c>
      <c r="M1815" s="17">
        <v>3210</v>
      </c>
      <c r="N1815" s="17">
        <v>3462</v>
      </c>
      <c r="O1815" s="17">
        <v>4311</v>
      </c>
      <c r="P1815" s="17">
        <v>5041</v>
      </c>
      <c r="Q1815" s="17">
        <v>5030</v>
      </c>
      <c r="R1815" s="17">
        <v>3397</v>
      </c>
      <c r="S1815" s="17">
        <v>3400</v>
      </c>
      <c r="T1815" s="18"/>
      <c r="U1815" s="18"/>
      <c r="V1815" s="18"/>
      <c r="W1815" s="18"/>
      <c r="X1815" s="18"/>
    </row>
    <row r="1816" spans="1:24" ht="28.2" thickBot="1" x14ac:dyDescent="0.35">
      <c r="A1816" s="17" t="s">
        <v>29</v>
      </c>
      <c r="B1816" s="17" t="s">
        <v>31</v>
      </c>
      <c r="C1816" s="17" t="s">
        <v>358</v>
      </c>
      <c r="D1816" s="17" t="s">
        <v>371</v>
      </c>
      <c r="E1816" s="17">
        <v>113</v>
      </c>
      <c r="F1816" s="17" t="s">
        <v>372</v>
      </c>
      <c r="G1816" s="18"/>
      <c r="H1816" s="17">
        <v>160402</v>
      </c>
      <c r="I1816" s="17" t="s">
        <v>31</v>
      </c>
      <c r="J1816" s="17" t="s">
        <v>361</v>
      </c>
      <c r="K1816" s="17" t="s">
        <v>373</v>
      </c>
      <c r="L1816" s="17" t="s">
        <v>22</v>
      </c>
      <c r="M1816" s="17">
        <v>26</v>
      </c>
      <c r="N1816" s="17">
        <v>150</v>
      </c>
      <c r="O1816" s="17">
        <v>126</v>
      </c>
      <c r="P1816" s="17">
        <v>62</v>
      </c>
      <c r="Q1816" s="17">
        <v>7</v>
      </c>
      <c r="R1816" s="17">
        <v>22</v>
      </c>
      <c r="S1816" s="17">
        <v>102</v>
      </c>
      <c r="T1816" s="18"/>
      <c r="U1816" s="18"/>
      <c r="V1816" s="18"/>
      <c r="W1816" s="18"/>
      <c r="X1816" s="18"/>
    </row>
    <row r="1817" spans="1:24" ht="28.2" thickBot="1" x14ac:dyDescent="0.35">
      <c r="A1817" s="17" t="s">
        <v>29</v>
      </c>
      <c r="B1817" s="17" t="s">
        <v>31</v>
      </c>
      <c r="C1817" s="17" t="s">
        <v>358</v>
      </c>
      <c r="D1817" s="17" t="s">
        <v>371</v>
      </c>
      <c r="E1817" s="17">
        <v>114</v>
      </c>
      <c r="F1817" s="17" t="s">
        <v>374</v>
      </c>
      <c r="G1817" s="18"/>
      <c r="H1817" s="17">
        <v>160402</v>
      </c>
      <c r="I1817" s="17" t="s">
        <v>31</v>
      </c>
      <c r="J1817" s="17" t="s">
        <v>361</v>
      </c>
      <c r="K1817" s="17" t="s">
        <v>373</v>
      </c>
      <c r="L1817" s="17" t="s">
        <v>21</v>
      </c>
      <c r="M1817" s="17">
        <v>0</v>
      </c>
      <c r="N1817" s="17">
        <v>12</v>
      </c>
      <c r="O1817" s="17">
        <v>56</v>
      </c>
      <c r="P1817" s="17">
        <v>12</v>
      </c>
      <c r="Q1817" s="17">
        <v>0</v>
      </c>
      <c r="R1817" s="17">
        <v>6</v>
      </c>
      <c r="S1817" s="17">
        <v>8</v>
      </c>
      <c r="T1817" s="18"/>
      <c r="U1817" s="18"/>
      <c r="V1817" s="18"/>
      <c r="W1817" s="18"/>
      <c r="X1817" s="18"/>
    </row>
    <row r="1818" spans="1:24" ht="28.2" thickBot="1" x14ac:dyDescent="0.35">
      <c r="A1818" s="17" t="s">
        <v>29</v>
      </c>
      <c r="B1818" s="17" t="s">
        <v>31</v>
      </c>
      <c r="C1818" s="17" t="s">
        <v>358</v>
      </c>
      <c r="D1818" s="17" t="s">
        <v>371</v>
      </c>
      <c r="E1818" s="17">
        <v>114</v>
      </c>
      <c r="F1818" s="17" t="s">
        <v>374</v>
      </c>
      <c r="G1818" s="18"/>
      <c r="H1818" s="17">
        <v>160402</v>
      </c>
      <c r="I1818" s="17" t="s">
        <v>31</v>
      </c>
      <c r="J1818" s="17" t="s">
        <v>361</v>
      </c>
      <c r="K1818" s="17" t="s">
        <v>373</v>
      </c>
      <c r="L1818" s="17" t="s">
        <v>24</v>
      </c>
      <c r="M1818" s="17">
        <v>0</v>
      </c>
      <c r="N1818" s="17">
        <v>157</v>
      </c>
      <c r="O1818" s="17">
        <v>158</v>
      </c>
      <c r="P1818" s="17">
        <v>163</v>
      </c>
      <c r="Q1818" s="17">
        <v>0</v>
      </c>
      <c r="R1818" s="17">
        <v>166</v>
      </c>
      <c r="S1818" s="17">
        <v>178</v>
      </c>
      <c r="T1818" s="18"/>
      <c r="U1818" s="18"/>
      <c r="V1818" s="18"/>
      <c r="W1818" s="18"/>
      <c r="X1818" s="18"/>
    </row>
    <row r="1819" spans="1:24" ht="28.2" thickBot="1" x14ac:dyDescent="0.35">
      <c r="A1819" s="17" t="s">
        <v>29</v>
      </c>
      <c r="B1819" s="17" t="s">
        <v>31</v>
      </c>
      <c r="C1819" s="17" t="s">
        <v>358</v>
      </c>
      <c r="D1819" s="17" t="s">
        <v>371</v>
      </c>
      <c r="E1819" s="17">
        <v>114</v>
      </c>
      <c r="F1819" s="17" t="s">
        <v>374</v>
      </c>
      <c r="G1819" s="18"/>
      <c r="H1819" s="17">
        <v>160402</v>
      </c>
      <c r="I1819" s="17" t="s">
        <v>31</v>
      </c>
      <c r="J1819" s="17" t="s">
        <v>361</v>
      </c>
      <c r="K1819" s="17" t="s">
        <v>373</v>
      </c>
      <c r="L1819" s="17" t="s">
        <v>22</v>
      </c>
      <c r="M1819" s="17">
        <v>0</v>
      </c>
      <c r="N1819" s="17">
        <v>12</v>
      </c>
      <c r="O1819" s="17">
        <v>56</v>
      </c>
      <c r="P1819" s="17">
        <v>12</v>
      </c>
      <c r="Q1819" s="17">
        <v>0</v>
      </c>
      <c r="R1819" s="17">
        <v>6</v>
      </c>
      <c r="S1819" s="17">
        <v>8</v>
      </c>
      <c r="T1819" s="18"/>
      <c r="U1819" s="18"/>
      <c r="V1819" s="18"/>
      <c r="W1819" s="18"/>
      <c r="X1819" s="18"/>
    </row>
    <row r="1820" spans="1:24" ht="28.2" thickBot="1" x14ac:dyDescent="0.35">
      <c r="A1820" s="17" t="s">
        <v>29</v>
      </c>
      <c r="B1820" s="17" t="s">
        <v>31</v>
      </c>
      <c r="C1820" s="17" t="s">
        <v>358</v>
      </c>
      <c r="D1820" s="17" t="s">
        <v>371</v>
      </c>
      <c r="E1820" s="17">
        <v>114</v>
      </c>
      <c r="F1820" s="17" t="s">
        <v>374</v>
      </c>
      <c r="G1820" s="18"/>
      <c r="H1820" s="17">
        <v>160402</v>
      </c>
      <c r="I1820" s="17" t="s">
        <v>31</v>
      </c>
      <c r="J1820" s="17" t="s">
        <v>361</v>
      </c>
      <c r="K1820" s="17" t="s">
        <v>373</v>
      </c>
      <c r="L1820" s="17" t="s">
        <v>23</v>
      </c>
      <c r="M1820" s="17">
        <v>0</v>
      </c>
      <c r="N1820" s="17">
        <v>0</v>
      </c>
      <c r="O1820" s="17">
        <v>0</v>
      </c>
      <c r="P1820" s="17">
        <v>0</v>
      </c>
      <c r="Q1820" s="17">
        <v>0</v>
      </c>
      <c r="R1820" s="17">
        <v>0</v>
      </c>
      <c r="S1820" s="17">
        <v>0</v>
      </c>
      <c r="T1820" s="18"/>
      <c r="U1820" s="18"/>
      <c r="V1820" s="18"/>
      <c r="W1820" s="18"/>
      <c r="X1820" s="18"/>
    </row>
    <row r="1821" spans="1:24" ht="28.2" thickBot="1" x14ac:dyDescent="0.35">
      <c r="A1821" s="17" t="s">
        <v>29</v>
      </c>
      <c r="B1821" s="17" t="s">
        <v>31</v>
      </c>
      <c r="C1821" s="17" t="s">
        <v>358</v>
      </c>
      <c r="D1821" s="17" t="s">
        <v>371</v>
      </c>
      <c r="E1821" s="17">
        <v>114</v>
      </c>
      <c r="F1821" s="17" t="s">
        <v>374</v>
      </c>
      <c r="G1821" s="18"/>
      <c r="H1821" s="17">
        <v>160402</v>
      </c>
      <c r="I1821" s="17" t="s">
        <v>31</v>
      </c>
      <c r="J1821" s="17" t="s">
        <v>361</v>
      </c>
      <c r="K1821" s="17" t="s">
        <v>373</v>
      </c>
      <c r="L1821" s="17" t="s">
        <v>917</v>
      </c>
      <c r="M1821" s="17">
        <v>0</v>
      </c>
      <c r="N1821" s="17">
        <v>0</v>
      </c>
      <c r="O1821" s="17">
        <v>0</v>
      </c>
      <c r="P1821" s="17">
        <v>0</v>
      </c>
      <c r="Q1821" s="17">
        <v>0</v>
      </c>
      <c r="R1821" s="17">
        <v>0</v>
      </c>
      <c r="S1821" s="17">
        <v>0</v>
      </c>
      <c r="T1821" s="18"/>
      <c r="U1821" s="18"/>
      <c r="V1821" s="18"/>
      <c r="W1821" s="18"/>
      <c r="X1821" s="18"/>
    </row>
    <row r="1822" spans="1:24" ht="28.2" thickBot="1" x14ac:dyDescent="0.35">
      <c r="A1822" s="17" t="s">
        <v>29</v>
      </c>
      <c r="B1822" s="17" t="s">
        <v>31</v>
      </c>
      <c r="C1822" s="17" t="s">
        <v>358</v>
      </c>
      <c r="D1822" s="17" t="s">
        <v>371</v>
      </c>
      <c r="E1822" s="17">
        <v>115</v>
      </c>
      <c r="F1822" s="17" t="s">
        <v>375</v>
      </c>
      <c r="G1822" s="18"/>
      <c r="H1822" s="17">
        <v>160402</v>
      </c>
      <c r="I1822" s="17" t="s">
        <v>31</v>
      </c>
      <c r="J1822" s="17" t="s">
        <v>361</v>
      </c>
      <c r="K1822" s="17" t="s">
        <v>373</v>
      </c>
      <c r="L1822" s="17" t="s">
        <v>21</v>
      </c>
      <c r="M1822" s="17">
        <v>0</v>
      </c>
      <c r="N1822" s="17">
        <v>0</v>
      </c>
      <c r="O1822" s="17">
        <v>3</v>
      </c>
      <c r="P1822" s="17">
        <v>0</v>
      </c>
      <c r="Q1822" s="17">
        <v>0</v>
      </c>
      <c r="R1822" s="17">
        <v>0</v>
      </c>
      <c r="S1822" s="17">
        <v>0</v>
      </c>
      <c r="T1822" s="17">
        <v>0</v>
      </c>
      <c r="U1822" s="18"/>
      <c r="V1822" s="18"/>
      <c r="W1822" s="18"/>
      <c r="X1822" s="18"/>
    </row>
    <row r="1823" spans="1:24" ht="28.2" thickBot="1" x14ac:dyDescent="0.35">
      <c r="A1823" s="17" t="s">
        <v>29</v>
      </c>
      <c r="B1823" s="17" t="s">
        <v>31</v>
      </c>
      <c r="C1823" s="17" t="s">
        <v>358</v>
      </c>
      <c r="D1823" s="17" t="s">
        <v>371</v>
      </c>
      <c r="E1823" s="17">
        <v>115</v>
      </c>
      <c r="F1823" s="17" t="s">
        <v>375</v>
      </c>
      <c r="G1823" s="18"/>
      <c r="H1823" s="17">
        <v>160402</v>
      </c>
      <c r="I1823" s="17" t="s">
        <v>31</v>
      </c>
      <c r="J1823" s="17" t="s">
        <v>361</v>
      </c>
      <c r="K1823" s="17" t="s">
        <v>373</v>
      </c>
      <c r="L1823" s="17" t="s">
        <v>24</v>
      </c>
      <c r="M1823" s="17">
        <v>0</v>
      </c>
      <c r="N1823" s="17">
        <v>0</v>
      </c>
      <c r="O1823" s="17">
        <v>75</v>
      </c>
      <c r="P1823" s="17">
        <v>0</v>
      </c>
      <c r="Q1823" s="17">
        <v>0</v>
      </c>
      <c r="R1823" s="17">
        <v>0</v>
      </c>
      <c r="S1823" s="17">
        <v>0</v>
      </c>
      <c r="T1823" s="17">
        <v>0</v>
      </c>
      <c r="U1823" s="18"/>
      <c r="V1823" s="18"/>
      <c r="W1823" s="18"/>
      <c r="X1823" s="18"/>
    </row>
    <row r="1824" spans="1:24" ht="28.2" thickBot="1" x14ac:dyDescent="0.35">
      <c r="A1824" s="17" t="s">
        <v>29</v>
      </c>
      <c r="B1824" s="17" t="s">
        <v>31</v>
      </c>
      <c r="C1824" s="17" t="s">
        <v>358</v>
      </c>
      <c r="D1824" s="17" t="s">
        <v>371</v>
      </c>
      <c r="E1824" s="17">
        <v>115</v>
      </c>
      <c r="F1824" s="17" t="s">
        <v>375</v>
      </c>
      <c r="G1824" s="18"/>
      <c r="H1824" s="17">
        <v>160402</v>
      </c>
      <c r="I1824" s="17" t="s">
        <v>31</v>
      </c>
      <c r="J1824" s="17" t="s">
        <v>361</v>
      </c>
      <c r="K1824" s="17" t="s">
        <v>373</v>
      </c>
      <c r="L1824" s="17" t="s">
        <v>23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8"/>
      <c r="V1824" s="18"/>
      <c r="W1824" s="18"/>
      <c r="X1824" s="18"/>
    </row>
    <row r="1825" spans="1:24" ht="28.2" thickBot="1" x14ac:dyDescent="0.35">
      <c r="A1825" s="17" t="s">
        <v>29</v>
      </c>
      <c r="B1825" s="17" t="s">
        <v>31</v>
      </c>
      <c r="C1825" s="17" t="s">
        <v>358</v>
      </c>
      <c r="D1825" s="17" t="s">
        <v>371</v>
      </c>
      <c r="E1825" s="17">
        <v>115</v>
      </c>
      <c r="F1825" s="17" t="s">
        <v>375</v>
      </c>
      <c r="G1825" s="18"/>
      <c r="H1825" s="17">
        <v>160402</v>
      </c>
      <c r="I1825" s="17" t="s">
        <v>31</v>
      </c>
      <c r="J1825" s="17" t="s">
        <v>361</v>
      </c>
      <c r="K1825" s="17" t="s">
        <v>373</v>
      </c>
      <c r="L1825" s="17" t="s">
        <v>917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  <c r="S1825" s="17">
        <v>0</v>
      </c>
      <c r="T1825" s="17">
        <v>0</v>
      </c>
      <c r="U1825" s="18"/>
      <c r="V1825" s="18"/>
      <c r="W1825" s="18"/>
      <c r="X1825" s="18"/>
    </row>
    <row r="1826" spans="1:24" ht="28.2" thickBot="1" x14ac:dyDescent="0.35">
      <c r="A1826" s="17" t="s">
        <v>29</v>
      </c>
      <c r="B1826" s="17" t="s">
        <v>31</v>
      </c>
      <c r="C1826" s="17" t="s">
        <v>358</v>
      </c>
      <c r="D1826" s="17" t="s">
        <v>371</v>
      </c>
      <c r="E1826" s="17">
        <v>115</v>
      </c>
      <c r="F1826" s="17" t="s">
        <v>375</v>
      </c>
      <c r="G1826" s="18"/>
      <c r="H1826" s="17">
        <v>160402</v>
      </c>
      <c r="I1826" s="17" t="s">
        <v>31</v>
      </c>
      <c r="J1826" s="17" t="s">
        <v>361</v>
      </c>
      <c r="K1826" s="17" t="s">
        <v>373</v>
      </c>
      <c r="L1826" s="17" t="s">
        <v>22</v>
      </c>
      <c r="M1826" s="17">
        <v>0</v>
      </c>
      <c r="N1826" s="17">
        <v>0</v>
      </c>
      <c r="O1826" s="17">
        <v>3</v>
      </c>
      <c r="P1826" s="17">
        <v>0</v>
      </c>
      <c r="Q1826" s="17">
        <v>0</v>
      </c>
      <c r="R1826" s="17">
        <v>0</v>
      </c>
      <c r="S1826" s="17">
        <v>0</v>
      </c>
      <c r="T1826" s="17">
        <v>0</v>
      </c>
      <c r="U1826" s="18"/>
      <c r="V1826" s="18"/>
      <c r="W1826" s="18"/>
      <c r="X1826" s="18"/>
    </row>
    <row r="1827" spans="1:24" ht="28.2" thickBot="1" x14ac:dyDescent="0.35">
      <c r="A1827" s="17" t="s">
        <v>29</v>
      </c>
      <c r="B1827" s="17" t="s">
        <v>31</v>
      </c>
      <c r="C1827" s="17" t="s">
        <v>358</v>
      </c>
      <c r="D1827" s="17" t="s">
        <v>371</v>
      </c>
      <c r="E1827" s="17">
        <v>116</v>
      </c>
      <c r="F1827" s="17" t="s">
        <v>376</v>
      </c>
      <c r="G1827" s="18"/>
      <c r="H1827" s="17">
        <v>160402</v>
      </c>
      <c r="I1827" s="17" t="s">
        <v>31</v>
      </c>
      <c r="J1827" s="17" t="s">
        <v>361</v>
      </c>
      <c r="K1827" s="17" t="s">
        <v>373</v>
      </c>
      <c r="L1827" s="17" t="s">
        <v>22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8"/>
      <c r="V1827" s="18"/>
      <c r="W1827" s="18"/>
      <c r="X1827" s="18"/>
    </row>
    <row r="1828" spans="1:24" ht="28.2" thickBot="1" x14ac:dyDescent="0.35">
      <c r="A1828" s="17" t="s">
        <v>29</v>
      </c>
      <c r="B1828" s="17" t="s">
        <v>31</v>
      </c>
      <c r="C1828" s="17" t="s">
        <v>358</v>
      </c>
      <c r="D1828" s="17" t="s">
        <v>371</v>
      </c>
      <c r="E1828" s="17">
        <v>116</v>
      </c>
      <c r="F1828" s="17" t="s">
        <v>376</v>
      </c>
      <c r="G1828" s="18"/>
      <c r="H1828" s="17">
        <v>160402</v>
      </c>
      <c r="I1828" s="17" t="s">
        <v>31</v>
      </c>
      <c r="J1828" s="17" t="s">
        <v>361</v>
      </c>
      <c r="K1828" s="17" t="s">
        <v>373</v>
      </c>
      <c r="L1828" s="17" t="s">
        <v>21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  <c r="S1828" s="17">
        <v>0</v>
      </c>
      <c r="T1828" s="17">
        <v>0</v>
      </c>
      <c r="U1828" s="18"/>
      <c r="V1828" s="18"/>
      <c r="W1828" s="18"/>
      <c r="X1828" s="18"/>
    </row>
    <row r="1829" spans="1:24" ht="28.2" thickBot="1" x14ac:dyDescent="0.35">
      <c r="A1829" s="17" t="s">
        <v>29</v>
      </c>
      <c r="B1829" s="17" t="s">
        <v>31</v>
      </c>
      <c r="C1829" s="17" t="s">
        <v>358</v>
      </c>
      <c r="D1829" s="17" t="s">
        <v>371</v>
      </c>
      <c r="E1829" s="17">
        <v>116</v>
      </c>
      <c r="F1829" s="17" t="s">
        <v>376</v>
      </c>
      <c r="G1829" s="18"/>
      <c r="H1829" s="17">
        <v>160402</v>
      </c>
      <c r="I1829" s="17" t="s">
        <v>31</v>
      </c>
      <c r="J1829" s="17" t="s">
        <v>361</v>
      </c>
      <c r="K1829" s="17" t="s">
        <v>373</v>
      </c>
      <c r="L1829" s="17" t="s">
        <v>917</v>
      </c>
      <c r="M1829" s="17">
        <v>0</v>
      </c>
      <c r="N1829" s="17">
        <v>0</v>
      </c>
      <c r="O1829" s="17">
        <v>0</v>
      </c>
      <c r="P1829" s="17">
        <v>0</v>
      </c>
      <c r="Q1829" s="17">
        <v>0</v>
      </c>
      <c r="R1829" s="17">
        <v>0</v>
      </c>
      <c r="S1829" s="17">
        <v>0</v>
      </c>
      <c r="T1829" s="17">
        <v>0</v>
      </c>
      <c r="U1829" s="18"/>
      <c r="V1829" s="18"/>
      <c r="W1829" s="18"/>
      <c r="X1829" s="18"/>
    </row>
    <row r="1830" spans="1:24" ht="28.2" thickBot="1" x14ac:dyDescent="0.35">
      <c r="A1830" s="17" t="s">
        <v>29</v>
      </c>
      <c r="B1830" s="17" t="s">
        <v>31</v>
      </c>
      <c r="C1830" s="17" t="s">
        <v>358</v>
      </c>
      <c r="D1830" s="17" t="s">
        <v>371</v>
      </c>
      <c r="E1830" s="17">
        <v>116</v>
      </c>
      <c r="F1830" s="17" t="s">
        <v>376</v>
      </c>
      <c r="G1830" s="18"/>
      <c r="H1830" s="17">
        <v>160402</v>
      </c>
      <c r="I1830" s="17" t="s">
        <v>31</v>
      </c>
      <c r="J1830" s="17" t="s">
        <v>361</v>
      </c>
      <c r="K1830" s="17" t="s">
        <v>373</v>
      </c>
      <c r="L1830" s="17" t="s">
        <v>23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8"/>
      <c r="V1830" s="18"/>
      <c r="W1830" s="18"/>
      <c r="X1830" s="18"/>
    </row>
    <row r="1831" spans="1:24" ht="28.2" thickBot="1" x14ac:dyDescent="0.35">
      <c r="A1831" s="17" t="s">
        <v>29</v>
      </c>
      <c r="B1831" s="17" t="s">
        <v>31</v>
      </c>
      <c r="C1831" s="17" t="s">
        <v>358</v>
      </c>
      <c r="D1831" s="17" t="s">
        <v>371</v>
      </c>
      <c r="E1831" s="17">
        <v>116</v>
      </c>
      <c r="F1831" s="17" t="s">
        <v>376</v>
      </c>
      <c r="G1831" s="18"/>
      <c r="H1831" s="17">
        <v>160402</v>
      </c>
      <c r="I1831" s="17" t="s">
        <v>31</v>
      </c>
      <c r="J1831" s="17" t="s">
        <v>361</v>
      </c>
      <c r="K1831" s="17" t="s">
        <v>373</v>
      </c>
      <c r="L1831" s="17" t="s">
        <v>24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8"/>
      <c r="V1831" s="18"/>
      <c r="W1831" s="18"/>
      <c r="X1831" s="18"/>
    </row>
    <row r="1832" spans="1:24" ht="28.2" thickBot="1" x14ac:dyDescent="0.35">
      <c r="A1832" s="17" t="s">
        <v>29</v>
      </c>
      <c r="B1832" s="17" t="s">
        <v>31</v>
      </c>
      <c r="C1832" s="17" t="s">
        <v>358</v>
      </c>
      <c r="D1832" s="17" t="s">
        <v>371</v>
      </c>
      <c r="E1832" s="17">
        <v>117</v>
      </c>
      <c r="F1832" s="17" t="s">
        <v>377</v>
      </c>
      <c r="G1832" s="18"/>
      <c r="H1832" s="17">
        <v>160402</v>
      </c>
      <c r="I1832" s="17" t="s">
        <v>31</v>
      </c>
      <c r="J1832" s="17" t="s">
        <v>361</v>
      </c>
      <c r="K1832" s="17" t="s">
        <v>373</v>
      </c>
      <c r="L1832" s="17" t="s">
        <v>24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  <c r="S1832" s="17">
        <v>0</v>
      </c>
      <c r="T1832" s="17">
        <v>0</v>
      </c>
      <c r="U1832" s="18"/>
      <c r="V1832" s="18"/>
      <c r="W1832" s="18"/>
      <c r="X1832" s="18"/>
    </row>
    <row r="1833" spans="1:24" ht="28.2" thickBot="1" x14ac:dyDescent="0.35">
      <c r="A1833" s="17" t="s">
        <v>29</v>
      </c>
      <c r="B1833" s="17" t="s">
        <v>31</v>
      </c>
      <c r="C1833" s="17" t="s">
        <v>358</v>
      </c>
      <c r="D1833" s="17" t="s">
        <v>371</v>
      </c>
      <c r="E1833" s="17">
        <v>117</v>
      </c>
      <c r="F1833" s="17" t="s">
        <v>377</v>
      </c>
      <c r="G1833" s="18"/>
      <c r="H1833" s="17">
        <v>160402</v>
      </c>
      <c r="I1833" s="17" t="s">
        <v>31</v>
      </c>
      <c r="J1833" s="17" t="s">
        <v>361</v>
      </c>
      <c r="K1833" s="17" t="s">
        <v>373</v>
      </c>
      <c r="L1833" s="17" t="s">
        <v>22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8"/>
      <c r="V1833" s="18"/>
      <c r="W1833" s="18"/>
      <c r="X1833" s="18"/>
    </row>
    <row r="1834" spans="1:24" ht="28.2" thickBot="1" x14ac:dyDescent="0.35">
      <c r="A1834" s="17" t="s">
        <v>29</v>
      </c>
      <c r="B1834" s="17" t="s">
        <v>31</v>
      </c>
      <c r="C1834" s="17" t="s">
        <v>358</v>
      </c>
      <c r="D1834" s="17" t="s">
        <v>371</v>
      </c>
      <c r="E1834" s="17">
        <v>117</v>
      </c>
      <c r="F1834" s="17" t="s">
        <v>377</v>
      </c>
      <c r="G1834" s="18"/>
      <c r="H1834" s="17">
        <v>160402</v>
      </c>
      <c r="I1834" s="17" t="s">
        <v>31</v>
      </c>
      <c r="J1834" s="17" t="s">
        <v>361</v>
      </c>
      <c r="K1834" s="17" t="s">
        <v>373</v>
      </c>
      <c r="L1834" s="17" t="s">
        <v>21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8"/>
      <c r="V1834" s="18"/>
      <c r="W1834" s="18"/>
      <c r="X1834" s="18"/>
    </row>
    <row r="1835" spans="1:24" ht="28.2" thickBot="1" x14ac:dyDescent="0.35">
      <c r="A1835" s="17" t="s">
        <v>29</v>
      </c>
      <c r="B1835" s="17" t="s">
        <v>31</v>
      </c>
      <c r="C1835" s="17" t="s">
        <v>358</v>
      </c>
      <c r="D1835" s="17" t="s">
        <v>371</v>
      </c>
      <c r="E1835" s="17">
        <v>117</v>
      </c>
      <c r="F1835" s="17" t="s">
        <v>377</v>
      </c>
      <c r="G1835" s="18"/>
      <c r="H1835" s="17">
        <v>160402</v>
      </c>
      <c r="I1835" s="17" t="s">
        <v>31</v>
      </c>
      <c r="J1835" s="17" t="s">
        <v>361</v>
      </c>
      <c r="K1835" s="17" t="s">
        <v>373</v>
      </c>
      <c r="L1835" s="17" t="s">
        <v>23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8"/>
      <c r="V1835" s="18"/>
      <c r="W1835" s="18"/>
      <c r="X1835" s="18"/>
    </row>
    <row r="1836" spans="1:24" ht="28.2" thickBot="1" x14ac:dyDescent="0.35">
      <c r="A1836" s="17" t="s">
        <v>29</v>
      </c>
      <c r="B1836" s="17" t="s">
        <v>31</v>
      </c>
      <c r="C1836" s="17" t="s">
        <v>358</v>
      </c>
      <c r="D1836" s="17" t="s">
        <v>371</v>
      </c>
      <c r="E1836" s="17">
        <v>117</v>
      </c>
      <c r="F1836" s="17" t="s">
        <v>377</v>
      </c>
      <c r="G1836" s="18"/>
      <c r="H1836" s="17">
        <v>160402</v>
      </c>
      <c r="I1836" s="17" t="s">
        <v>31</v>
      </c>
      <c r="J1836" s="17" t="s">
        <v>361</v>
      </c>
      <c r="K1836" s="17" t="s">
        <v>373</v>
      </c>
      <c r="L1836" s="17" t="s">
        <v>917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8"/>
      <c r="V1836" s="18"/>
      <c r="W1836" s="18"/>
      <c r="X1836" s="18"/>
    </row>
    <row r="1837" spans="1:24" ht="28.2" thickBot="1" x14ac:dyDescent="0.35">
      <c r="A1837" s="17" t="s">
        <v>29</v>
      </c>
      <c r="B1837" s="17" t="s">
        <v>31</v>
      </c>
      <c r="C1837" s="17" t="s">
        <v>358</v>
      </c>
      <c r="D1837" s="17" t="s">
        <v>371</v>
      </c>
      <c r="E1837" s="17">
        <v>6689</v>
      </c>
      <c r="F1837" s="17" t="s">
        <v>378</v>
      </c>
      <c r="G1837" s="18"/>
      <c r="H1837" s="17">
        <v>160402</v>
      </c>
      <c r="I1837" s="17" t="s">
        <v>31</v>
      </c>
      <c r="J1837" s="17" t="s">
        <v>361</v>
      </c>
      <c r="K1837" s="17" t="s">
        <v>373</v>
      </c>
      <c r="L1837" s="17" t="s">
        <v>21</v>
      </c>
      <c r="M1837" s="17">
        <v>4</v>
      </c>
      <c r="N1837" s="17">
        <v>18</v>
      </c>
      <c r="O1837" s="17">
        <v>2</v>
      </c>
      <c r="P1837" s="17">
        <v>22</v>
      </c>
      <c r="Q1837" s="17">
        <v>0</v>
      </c>
      <c r="R1837" s="17">
        <v>1</v>
      </c>
      <c r="S1837" s="17">
        <v>7</v>
      </c>
      <c r="T1837" s="18"/>
      <c r="U1837" s="18"/>
      <c r="V1837" s="18"/>
      <c r="W1837" s="18"/>
      <c r="X1837" s="18"/>
    </row>
    <row r="1838" spans="1:24" ht="28.2" thickBot="1" x14ac:dyDescent="0.35">
      <c r="A1838" s="17" t="s">
        <v>29</v>
      </c>
      <c r="B1838" s="17" t="s">
        <v>31</v>
      </c>
      <c r="C1838" s="17" t="s">
        <v>358</v>
      </c>
      <c r="D1838" s="17" t="s">
        <v>371</v>
      </c>
      <c r="E1838" s="17">
        <v>6689</v>
      </c>
      <c r="F1838" s="17" t="s">
        <v>378</v>
      </c>
      <c r="G1838" s="18"/>
      <c r="H1838" s="17">
        <v>160402</v>
      </c>
      <c r="I1838" s="17" t="s">
        <v>31</v>
      </c>
      <c r="J1838" s="17" t="s">
        <v>361</v>
      </c>
      <c r="K1838" s="17" t="s">
        <v>373</v>
      </c>
      <c r="L1838" s="17" t="s">
        <v>22</v>
      </c>
      <c r="M1838" s="17">
        <v>4</v>
      </c>
      <c r="N1838" s="17">
        <v>18</v>
      </c>
      <c r="O1838" s="17">
        <v>2</v>
      </c>
      <c r="P1838" s="17">
        <v>20</v>
      </c>
      <c r="Q1838" s="17">
        <v>0</v>
      </c>
      <c r="R1838" s="17">
        <v>1</v>
      </c>
      <c r="S1838" s="17">
        <v>7</v>
      </c>
      <c r="T1838" s="18"/>
      <c r="U1838" s="18"/>
      <c r="V1838" s="18"/>
      <c r="W1838" s="18"/>
      <c r="X1838" s="18"/>
    </row>
    <row r="1839" spans="1:24" ht="28.2" thickBot="1" x14ac:dyDescent="0.35">
      <c r="A1839" s="17" t="s">
        <v>29</v>
      </c>
      <c r="B1839" s="17" t="s">
        <v>31</v>
      </c>
      <c r="C1839" s="17" t="s">
        <v>358</v>
      </c>
      <c r="D1839" s="17" t="s">
        <v>371</v>
      </c>
      <c r="E1839" s="17">
        <v>6689</v>
      </c>
      <c r="F1839" s="17" t="s">
        <v>378</v>
      </c>
      <c r="G1839" s="18"/>
      <c r="H1839" s="17">
        <v>160402</v>
      </c>
      <c r="I1839" s="17" t="s">
        <v>31</v>
      </c>
      <c r="J1839" s="17" t="s">
        <v>361</v>
      </c>
      <c r="K1839" s="17" t="s">
        <v>373</v>
      </c>
      <c r="L1839" s="17" t="s">
        <v>917</v>
      </c>
      <c r="M1839" s="17">
        <v>0</v>
      </c>
      <c r="N1839" s="17">
        <v>0</v>
      </c>
      <c r="O1839" s="17">
        <v>0</v>
      </c>
      <c r="P1839" s="17">
        <v>0</v>
      </c>
      <c r="Q1839" s="17">
        <v>0</v>
      </c>
      <c r="R1839" s="17">
        <v>0</v>
      </c>
      <c r="S1839" s="17">
        <v>0</v>
      </c>
      <c r="T1839" s="18"/>
      <c r="U1839" s="18"/>
      <c r="V1839" s="18"/>
      <c r="W1839" s="18"/>
      <c r="X1839" s="18"/>
    </row>
    <row r="1840" spans="1:24" ht="28.2" thickBot="1" x14ac:dyDescent="0.35">
      <c r="A1840" s="17" t="s">
        <v>29</v>
      </c>
      <c r="B1840" s="17" t="s">
        <v>31</v>
      </c>
      <c r="C1840" s="17" t="s">
        <v>358</v>
      </c>
      <c r="D1840" s="17" t="s">
        <v>371</v>
      </c>
      <c r="E1840" s="17">
        <v>6689</v>
      </c>
      <c r="F1840" s="17" t="s">
        <v>378</v>
      </c>
      <c r="G1840" s="18"/>
      <c r="H1840" s="17">
        <v>160402</v>
      </c>
      <c r="I1840" s="17" t="s">
        <v>31</v>
      </c>
      <c r="J1840" s="17" t="s">
        <v>361</v>
      </c>
      <c r="K1840" s="17" t="s">
        <v>373</v>
      </c>
      <c r="L1840" s="17" t="s">
        <v>23</v>
      </c>
      <c r="M1840" s="17">
        <v>0</v>
      </c>
      <c r="N1840" s="17">
        <v>0</v>
      </c>
      <c r="O1840" s="17">
        <v>0</v>
      </c>
      <c r="P1840" s="17">
        <v>0</v>
      </c>
      <c r="Q1840" s="17">
        <v>0</v>
      </c>
      <c r="R1840" s="17">
        <v>0</v>
      </c>
      <c r="S1840" s="17">
        <v>0</v>
      </c>
      <c r="T1840" s="18"/>
      <c r="U1840" s="18"/>
      <c r="V1840" s="18"/>
      <c r="W1840" s="18"/>
      <c r="X1840" s="18"/>
    </row>
    <row r="1841" spans="1:24" ht="28.2" thickBot="1" x14ac:dyDescent="0.35">
      <c r="A1841" s="17" t="s">
        <v>29</v>
      </c>
      <c r="B1841" s="17" t="s">
        <v>31</v>
      </c>
      <c r="C1841" s="17" t="s">
        <v>358</v>
      </c>
      <c r="D1841" s="17" t="s">
        <v>371</v>
      </c>
      <c r="E1841" s="17">
        <v>6689</v>
      </c>
      <c r="F1841" s="17" t="s">
        <v>378</v>
      </c>
      <c r="G1841" s="18"/>
      <c r="H1841" s="17">
        <v>160402</v>
      </c>
      <c r="I1841" s="17" t="s">
        <v>31</v>
      </c>
      <c r="J1841" s="17" t="s">
        <v>361</v>
      </c>
      <c r="K1841" s="17" t="s">
        <v>373</v>
      </c>
      <c r="L1841" s="17" t="s">
        <v>24</v>
      </c>
      <c r="M1841" s="17">
        <v>200</v>
      </c>
      <c r="N1841" s="17">
        <v>200</v>
      </c>
      <c r="O1841" s="17">
        <v>210</v>
      </c>
      <c r="P1841" s="17">
        <v>200</v>
      </c>
      <c r="Q1841" s="17">
        <v>0</v>
      </c>
      <c r="R1841" s="17">
        <v>200</v>
      </c>
      <c r="S1841" s="17">
        <v>200</v>
      </c>
      <c r="T1841" s="18"/>
      <c r="U1841" s="18"/>
      <c r="V1841" s="18"/>
      <c r="W1841" s="18"/>
      <c r="X1841" s="18"/>
    </row>
    <row r="1842" spans="1:24" ht="28.2" thickBot="1" x14ac:dyDescent="0.35">
      <c r="A1842" s="17" t="s">
        <v>29</v>
      </c>
      <c r="B1842" s="17" t="s">
        <v>31</v>
      </c>
      <c r="C1842" s="17" t="s">
        <v>358</v>
      </c>
      <c r="D1842" s="17" t="s">
        <v>371</v>
      </c>
      <c r="E1842" s="17">
        <v>10488</v>
      </c>
      <c r="F1842" s="17" t="s">
        <v>379</v>
      </c>
      <c r="G1842" s="18"/>
      <c r="H1842" s="17">
        <v>160402</v>
      </c>
      <c r="I1842" s="17" t="s">
        <v>31</v>
      </c>
      <c r="J1842" s="17" t="s">
        <v>361</v>
      </c>
      <c r="K1842" s="17" t="s">
        <v>373</v>
      </c>
      <c r="L1842" s="17" t="s">
        <v>21</v>
      </c>
      <c r="M1842" s="17">
        <v>3</v>
      </c>
      <c r="N1842" s="17">
        <v>16</v>
      </c>
      <c r="O1842" s="17">
        <v>13</v>
      </c>
      <c r="P1842" s="17">
        <v>4</v>
      </c>
      <c r="Q1842" s="17">
        <v>0</v>
      </c>
      <c r="R1842" s="17">
        <v>0</v>
      </c>
      <c r="S1842" s="17">
        <v>5</v>
      </c>
      <c r="T1842" s="18"/>
      <c r="U1842" s="18"/>
      <c r="V1842" s="18"/>
      <c r="W1842" s="18"/>
      <c r="X1842" s="18"/>
    </row>
    <row r="1843" spans="1:24" ht="28.2" thickBot="1" x14ac:dyDescent="0.35">
      <c r="A1843" s="17" t="s">
        <v>29</v>
      </c>
      <c r="B1843" s="17" t="s">
        <v>31</v>
      </c>
      <c r="C1843" s="17" t="s">
        <v>358</v>
      </c>
      <c r="D1843" s="17" t="s">
        <v>371</v>
      </c>
      <c r="E1843" s="17">
        <v>10488</v>
      </c>
      <c r="F1843" s="17" t="s">
        <v>379</v>
      </c>
      <c r="G1843" s="18"/>
      <c r="H1843" s="17">
        <v>160402</v>
      </c>
      <c r="I1843" s="17" t="s">
        <v>31</v>
      </c>
      <c r="J1843" s="17" t="s">
        <v>361</v>
      </c>
      <c r="K1843" s="17" t="s">
        <v>373</v>
      </c>
      <c r="L1843" s="17" t="s">
        <v>23</v>
      </c>
      <c r="M1843" s="17">
        <v>0</v>
      </c>
      <c r="N1843" s="17">
        <v>0</v>
      </c>
      <c r="O1843" s="17">
        <v>0</v>
      </c>
      <c r="P1843" s="17">
        <v>0</v>
      </c>
      <c r="Q1843" s="17">
        <v>0</v>
      </c>
      <c r="R1843" s="17">
        <v>0</v>
      </c>
      <c r="S1843" s="17">
        <v>0</v>
      </c>
      <c r="T1843" s="18"/>
      <c r="U1843" s="18"/>
      <c r="V1843" s="18"/>
      <c r="W1843" s="18"/>
      <c r="X1843" s="18"/>
    </row>
    <row r="1844" spans="1:24" ht="28.2" thickBot="1" x14ac:dyDescent="0.35">
      <c r="A1844" s="17" t="s">
        <v>29</v>
      </c>
      <c r="B1844" s="17" t="s">
        <v>31</v>
      </c>
      <c r="C1844" s="17" t="s">
        <v>358</v>
      </c>
      <c r="D1844" s="17" t="s">
        <v>371</v>
      </c>
      <c r="E1844" s="17">
        <v>10488</v>
      </c>
      <c r="F1844" s="17" t="s">
        <v>379</v>
      </c>
      <c r="G1844" s="18"/>
      <c r="H1844" s="17">
        <v>160402</v>
      </c>
      <c r="I1844" s="17" t="s">
        <v>31</v>
      </c>
      <c r="J1844" s="17" t="s">
        <v>361</v>
      </c>
      <c r="K1844" s="17" t="s">
        <v>373</v>
      </c>
      <c r="L1844" s="17" t="s">
        <v>24</v>
      </c>
      <c r="M1844" s="17">
        <v>100</v>
      </c>
      <c r="N1844" s="17">
        <v>162</v>
      </c>
      <c r="O1844" s="17">
        <v>165</v>
      </c>
      <c r="P1844" s="17">
        <v>225</v>
      </c>
      <c r="Q1844" s="17">
        <v>0</v>
      </c>
      <c r="R1844" s="17">
        <v>0</v>
      </c>
      <c r="S1844" s="17">
        <v>307</v>
      </c>
      <c r="T1844" s="18"/>
      <c r="U1844" s="18"/>
      <c r="V1844" s="18"/>
      <c r="W1844" s="18"/>
      <c r="X1844" s="18"/>
    </row>
    <row r="1845" spans="1:24" ht="28.2" thickBot="1" x14ac:dyDescent="0.35">
      <c r="A1845" s="17" t="s">
        <v>29</v>
      </c>
      <c r="B1845" s="17" t="s">
        <v>31</v>
      </c>
      <c r="C1845" s="17" t="s">
        <v>358</v>
      </c>
      <c r="D1845" s="17" t="s">
        <v>371</v>
      </c>
      <c r="E1845" s="17">
        <v>10488</v>
      </c>
      <c r="F1845" s="17" t="s">
        <v>379</v>
      </c>
      <c r="G1845" s="18"/>
      <c r="H1845" s="17">
        <v>160402</v>
      </c>
      <c r="I1845" s="17" t="s">
        <v>31</v>
      </c>
      <c r="J1845" s="17" t="s">
        <v>361</v>
      </c>
      <c r="K1845" s="17" t="s">
        <v>373</v>
      </c>
      <c r="L1845" s="17" t="s">
        <v>22</v>
      </c>
      <c r="M1845" s="17">
        <v>3</v>
      </c>
      <c r="N1845" s="17">
        <v>16</v>
      </c>
      <c r="O1845" s="17">
        <v>13</v>
      </c>
      <c r="P1845" s="17">
        <v>4</v>
      </c>
      <c r="Q1845" s="17">
        <v>0</v>
      </c>
      <c r="R1845" s="17">
        <v>0</v>
      </c>
      <c r="S1845" s="17">
        <v>5</v>
      </c>
      <c r="T1845" s="18"/>
      <c r="U1845" s="18"/>
      <c r="V1845" s="18"/>
      <c r="W1845" s="18"/>
      <c r="X1845" s="18"/>
    </row>
    <row r="1846" spans="1:24" ht="28.2" thickBot="1" x14ac:dyDescent="0.35">
      <c r="A1846" s="17" t="s">
        <v>29</v>
      </c>
      <c r="B1846" s="17" t="s">
        <v>31</v>
      </c>
      <c r="C1846" s="17" t="s">
        <v>358</v>
      </c>
      <c r="D1846" s="17" t="s">
        <v>371</v>
      </c>
      <c r="E1846" s="17">
        <v>10488</v>
      </c>
      <c r="F1846" s="17" t="s">
        <v>379</v>
      </c>
      <c r="G1846" s="18"/>
      <c r="H1846" s="17">
        <v>160402</v>
      </c>
      <c r="I1846" s="17" t="s">
        <v>31</v>
      </c>
      <c r="J1846" s="17" t="s">
        <v>361</v>
      </c>
      <c r="K1846" s="17" t="s">
        <v>373</v>
      </c>
      <c r="L1846" s="17" t="s">
        <v>917</v>
      </c>
      <c r="M1846" s="17">
        <v>0</v>
      </c>
      <c r="N1846" s="17">
        <v>0</v>
      </c>
      <c r="O1846" s="17">
        <v>0</v>
      </c>
      <c r="P1846" s="17">
        <v>0</v>
      </c>
      <c r="Q1846" s="17">
        <v>0</v>
      </c>
      <c r="R1846" s="17">
        <v>0</v>
      </c>
      <c r="S1846" s="17">
        <v>2</v>
      </c>
      <c r="T1846" s="18"/>
      <c r="U1846" s="18"/>
      <c r="V1846" s="18"/>
      <c r="W1846" s="18"/>
      <c r="X1846" s="18"/>
    </row>
    <row r="1847" spans="1:24" ht="28.2" thickBot="1" x14ac:dyDescent="0.35">
      <c r="A1847" s="17" t="s">
        <v>29</v>
      </c>
      <c r="B1847" s="17" t="s">
        <v>31</v>
      </c>
      <c r="C1847" s="17" t="s">
        <v>358</v>
      </c>
      <c r="D1847" s="17" t="s">
        <v>371</v>
      </c>
      <c r="E1847" s="17">
        <v>24047</v>
      </c>
      <c r="F1847" s="17" t="s">
        <v>380</v>
      </c>
      <c r="G1847" s="18"/>
      <c r="H1847" s="17">
        <v>160402</v>
      </c>
      <c r="I1847" s="17" t="s">
        <v>31</v>
      </c>
      <c r="J1847" s="17" t="s">
        <v>361</v>
      </c>
      <c r="K1847" s="17" t="s">
        <v>373</v>
      </c>
      <c r="L1847" s="17" t="s">
        <v>21</v>
      </c>
      <c r="M1847" s="17">
        <v>0</v>
      </c>
      <c r="N1847" s="17">
        <v>0</v>
      </c>
      <c r="O1847" s="17">
        <v>0</v>
      </c>
      <c r="P1847" s="17">
        <v>0</v>
      </c>
      <c r="Q1847" s="17">
        <v>0</v>
      </c>
      <c r="R1847" s="17">
        <v>0</v>
      </c>
      <c r="S1847" s="17">
        <v>0</v>
      </c>
      <c r="T1847" s="17">
        <v>0</v>
      </c>
      <c r="U1847" s="18"/>
      <c r="V1847" s="18"/>
      <c r="W1847" s="18"/>
      <c r="X1847" s="18"/>
    </row>
    <row r="1848" spans="1:24" ht="28.2" thickBot="1" x14ac:dyDescent="0.35">
      <c r="A1848" s="17" t="s">
        <v>29</v>
      </c>
      <c r="B1848" s="17" t="s">
        <v>31</v>
      </c>
      <c r="C1848" s="17" t="s">
        <v>358</v>
      </c>
      <c r="D1848" s="17" t="s">
        <v>371</v>
      </c>
      <c r="E1848" s="17">
        <v>24047</v>
      </c>
      <c r="F1848" s="17" t="s">
        <v>380</v>
      </c>
      <c r="G1848" s="18"/>
      <c r="H1848" s="17">
        <v>160402</v>
      </c>
      <c r="I1848" s="17" t="s">
        <v>31</v>
      </c>
      <c r="J1848" s="17" t="s">
        <v>361</v>
      </c>
      <c r="K1848" s="17" t="s">
        <v>373</v>
      </c>
      <c r="L1848" s="17" t="s">
        <v>23</v>
      </c>
      <c r="M1848" s="17">
        <v>0</v>
      </c>
      <c r="N1848" s="17">
        <v>0</v>
      </c>
      <c r="O1848" s="17">
        <v>0</v>
      </c>
      <c r="P1848" s="17">
        <v>0</v>
      </c>
      <c r="Q1848" s="17">
        <v>0</v>
      </c>
      <c r="R1848" s="17">
        <v>0</v>
      </c>
      <c r="S1848" s="17">
        <v>0</v>
      </c>
      <c r="T1848" s="17">
        <v>0</v>
      </c>
      <c r="U1848" s="18"/>
      <c r="V1848" s="18"/>
      <c r="W1848" s="18"/>
      <c r="X1848" s="18"/>
    </row>
    <row r="1849" spans="1:24" ht="28.2" thickBot="1" x14ac:dyDescent="0.35">
      <c r="A1849" s="17" t="s">
        <v>29</v>
      </c>
      <c r="B1849" s="17" t="s">
        <v>31</v>
      </c>
      <c r="C1849" s="17" t="s">
        <v>358</v>
      </c>
      <c r="D1849" s="17" t="s">
        <v>371</v>
      </c>
      <c r="E1849" s="17">
        <v>24047</v>
      </c>
      <c r="F1849" s="17" t="s">
        <v>380</v>
      </c>
      <c r="G1849" s="18"/>
      <c r="H1849" s="17">
        <v>160402</v>
      </c>
      <c r="I1849" s="17" t="s">
        <v>31</v>
      </c>
      <c r="J1849" s="17" t="s">
        <v>361</v>
      </c>
      <c r="K1849" s="17" t="s">
        <v>373</v>
      </c>
      <c r="L1849" s="17" t="s">
        <v>24</v>
      </c>
      <c r="M1849" s="17">
        <v>0</v>
      </c>
      <c r="N1849" s="17">
        <v>0</v>
      </c>
      <c r="O1849" s="17">
        <v>0</v>
      </c>
      <c r="P1849" s="17">
        <v>0</v>
      </c>
      <c r="Q1849" s="17">
        <v>0</v>
      </c>
      <c r="R1849" s="17">
        <v>0</v>
      </c>
      <c r="S1849" s="17">
        <v>0</v>
      </c>
      <c r="T1849" s="17">
        <v>0</v>
      </c>
      <c r="U1849" s="18"/>
      <c r="V1849" s="18"/>
      <c r="W1849" s="18"/>
      <c r="X1849" s="18"/>
    </row>
    <row r="1850" spans="1:24" ht="28.2" thickBot="1" x14ac:dyDescent="0.35">
      <c r="A1850" s="17" t="s">
        <v>29</v>
      </c>
      <c r="B1850" s="17" t="s">
        <v>31</v>
      </c>
      <c r="C1850" s="17" t="s">
        <v>358</v>
      </c>
      <c r="D1850" s="17" t="s">
        <v>371</v>
      </c>
      <c r="E1850" s="17">
        <v>24047</v>
      </c>
      <c r="F1850" s="17" t="s">
        <v>380</v>
      </c>
      <c r="G1850" s="18"/>
      <c r="H1850" s="17">
        <v>160402</v>
      </c>
      <c r="I1850" s="17" t="s">
        <v>31</v>
      </c>
      <c r="J1850" s="17" t="s">
        <v>361</v>
      </c>
      <c r="K1850" s="17" t="s">
        <v>373</v>
      </c>
      <c r="L1850" s="17" t="s">
        <v>22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0</v>
      </c>
      <c r="T1850" s="17">
        <v>0</v>
      </c>
      <c r="U1850" s="18"/>
      <c r="V1850" s="18"/>
      <c r="W1850" s="18"/>
      <c r="X1850" s="18"/>
    </row>
    <row r="1851" spans="1:24" ht="28.2" thickBot="1" x14ac:dyDescent="0.35">
      <c r="A1851" s="17" t="s">
        <v>29</v>
      </c>
      <c r="B1851" s="17" t="s">
        <v>31</v>
      </c>
      <c r="C1851" s="17" t="s">
        <v>358</v>
      </c>
      <c r="D1851" s="17" t="s">
        <v>371</v>
      </c>
      <c r="E1851" s="17">
        <v>24047</v>
      </c>
      <c r="F1851" s="17" t="s">
        <v>380</v>
      </c>
      <c r="G1851" s="18"/>
      <c r="H1851" s="17">
        <v>160402</v>
      </c>
      <c r="I1851" s="17" t="s">
        <v>31</v>
      </c>
      <c r="J1851" s="17" t="s">
        <v>361</v>
      </c>
      <c r="K1851" s="17" t="s">
        <v>373</v>
      </c>
      <c r="L1851" s="17" t="s">
        <v>917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  <c r="S1851" s="17">
        <v>0</v>
      </c>
      <c r="T1851" s="17">
        <v>0</v>
      </c>
      <c r="U1851" s="18"/>
      <c r="V1851" s="18"/>
      <c r="W1851" s="18"/>
      <c r="X1851" s="18"/>
    </row>
    <row r="1852" spans="1:24" ht="28.2" thickBot="1" x14ac:dyDescent="0.35">
      <c r="A1852" s="17" t="s">
        <v>29</v>
      </c>
      <c r="B1852" s="17" t="s">
        <v>31</v>
      </c>
      <c r="C1852" s="17" t="s">
        <v>358</v>
      </c>
      <c r="D1852" s="17" t="s">
        <v>381</v>
      </c>
      <c r="E1852" s="17">
        <v>123</v>
      </c>
      <c r="F1852" s="17" t="s">
        <v>381</v>
      </c>
      <c r="G1852" s="18"/>
      <c r="H1852" s="17">
        <v>160404</v>
      </c>
      <c r="I1852" s="17" t="s">
        <v>31</v>
      </c>
      <c r="J1852" s="17" t="s">
        <v>361</v>
      </c>
      <c r="K1852" s="17" t="s">
        <v>381</v>
      </c>
      <c r="L1852" s="17" t="s">
        <v>21</v>
      </c>
      <c r="M1852" s="17">
        <v>5</v>
      </c>
      <c r="N1852" s="17">
        <v>11</v>
      </c>
      <c r="O1852" s="17">
        <v>22</v>
      </c>
      <c r="P1852" s="17">
        <v>21</v>
      </c>
      <c r="Q1852" s="17">
        <v>28</v>
      </c>
      <c r="R1852" s="17">
        <v>18</v>
      </c>
      <c r="S1852" s="18"/>
      <c r="T1852" s="18"/>
      <c r="U1852" s="18"/>
      <c r="V1852" s="18"/>
      <c r="W1852" s="18"/>
      <c r="X1852" s="18"/>
    </row>
    <row r="1853" spans="1:24" ht="28.2" thickBot="1" x14ac:dyDescent="0.35">
      <c r="A1853" s="17" t="s">
        <v>29</v>
      </c>
      <c r="B1853" s="17" t="s">
        <v>31</v>
      </c>
      <c r="C1853" s="17" t="s">
        <v>358</v>
      </c>
      <c r="D1853" s="17" t="s">
        <v>381</v>
      </c>
      <c r="E1853" s="17">
        <v>123</v>
      </c>
      <c r="F1853" s="17" t="s">
        <v>381</v>
      </c>
      <c r="G1853" s="18"/>
      <c r="H1853" s="17">
        <v>160404</v>
      </c>
      <c r="I1853" s="17" t="s">
        <v>31</v>
      </c>
      <c r="J1853" s="17" t="s">
        <v>361</v>
      </c>
      <c r="K1853" s="17" t="s">
        <v>381</v>
      </c>
      <c r="L1853" s="17" t="s">
        <v>22</v>
      </c>
      <c r="M1853" s="17">
        <v>5</v>
      </c>
      <c r="N1853" s="17">
        <v>11</v>
      </c>
      <c r="O1853" s="17">
        <v>22</v>
      </c>
      <c r="P1853" s="17">
        <v>21</v>
      </c>
      <c r="Q1853" s="17">
        <v>28</v>
      </c>
      <c r="R1853" s="17">
        <v>18</v>
      </c>
      <c r="S1853" s="18"/>
      <c r="T1853" s="18"/>
      <c r="U1853" s="18"/>
      <c r="V1853" s="18"/>
      <c r="W1853" s="18"/>
      <c r="X1853" s="18"/>
    </row>
    <row r="1854" spans="1:24" ht="28.2" thickBot="1" x14ac:dyDescent="0.35">
      <c r="A1854" s="17" t="s">
        <v>29</v>
      </c>
      <c r="B1854" s="17" t="s">
        <v>31</v>
      </c>
      <c r="C1854" s="17" t="s">
        <v>358</v>
      </c>
      <c r="D1854" s="17" t="s">
        <v>381</v>
      </c>
      <c r="E1854" s="17">
        <v>123</v>
      </c>
      <c r="F1854" s="17" t="s">
        <v>381</v>
      </c>
      <c r="G1854" s="18"/>
      <c r="H1854" s="17">
        <v>160404</v>
      </c>
      <c r="I1854" s="17" t="s">
        <v>31</v>
      </c>
      <c r="J1854" s="17" t="s">
        <v>361</v>
      </c>
      <c r="K1854" s="17" t="s">
        <v>381</v>
      </c>
      <c r="L1854" s="17" t="s">
        <v>23</v>
      </c>
      <c r="M1854" s="17">
        <v>0</v>
      </c>
      <c r="N1854" s="17">
        <v>0</v>
      </c>
      <c r="O1854" s="17">
        <v>0</v>
      </c>
      <c r="P1854" s="17">
        <v>0</v>
      </c>
      <c r="Q1854" s="17">
        <v>0</v>
      </c>
      <c r="R1854" s="17">
        <v>0</v>
      </c>
      <c r="S1854" s="18"/>
      <c r="T1854" s="18"/>
      <c r="U1854" s="18"/>
      <c r="V1854" s="18"/>
      <c r="W1854" s="18"/>
      <c r="X1854" s="18"/>
    </row>
    <row r="1855" spans="1:24" ht="28.2" thickBot="1" x14ac:dyDescent="0.35">
      <c r="A1855" s="17" t="s">
        <v>29</v>
      </c>
      <c r="B1855" s="17" t="s">
        <v>31</v>
      </c>
      <c r="C1855" s="17" t="s">
        <v>358</v>
      </c>
      <c r="D1855" s="17" t="s">
        <v>381</v>
      </c>
      <c r="E1855" s="17">
        <v>123</v>
      </c>
      <c r="F1855" s="17" t="s">
        <v>381</v>
      </c>
      <c r="G1855" s="18"/>
      <c r="H1855" s="17">
        <v>160404</v>
      </c>
      <c r="I1855" s="17" t="s">
        <v>31</v>
      </c>
      <c r="J1855" s="17" t="s">
        <v>361</v>
      </c>
      <c r="K1855" s="17" t="s">
        <v>381</v>
      </c>
      <c r="L1855" s="17" t="s">
        <v>917</v>
      </c>
      <c r="M1855" s="17">
        <v>0</v>
      </c>
      <c r="N1855" s="17">
        <v>0</v>
      </c>
      <c r="O1855" s="17">
        <v>1</v>
      </c>
      <c r="P1855" s="17">
        <v>1</v>
      </c>
      <c r="Q1855" s="17">
        <v>2</v>
      </c>
      <c r="R1855" s="17">
        <v>1</v>
      </c>
      <c r="S1855" s="18"/>
      <c r="T1855" s="18"/>
      <c r="U1855" s="18"/>
      <c r="V1855" s="18"/>
      <c r="W1855" s="18"/>
      <c r="X1855" s="18"/>
    </row>
    <row r="1856" spans="1:24" ht="28.2" thickBot="1" x14ac:dyDescent="0.35">
      <c r="A1856" s="17" t="s">
        <v>29</v>
      </c>
      <c r="B1856" s="17" t="s">
        <v>31</v>
      </c>
      <c r="C1856" s="17" t="s">
        <v>358</v>
      </c>
      <c r="D1856" s="17" t="s">
        <v>381</v>
      </c>
      <c r="E1856" s="17">
        <v>123</v>
      </c>
      <c r="F1856" s="17" t="s">
        <v>381</v>
      </c>
      <c r="G1856" s="18"/>
      <c r="H1856" s="17">
        <v>160404</v>
      </c>
      <c r="I1856" s="17" t="s">
        <v>31</v>
      </c>
      <c r="J1856" s="17" t="s">
        <v>361</v>
      </c>
      <c r="K1856" s="17" t="s">
        <v>381</v>
      </c>
      <c r="L1856" s="17" t="s">
        <v>24</v>
      </c>
      <c r="M1856" s="17">
        <v>200</v>
      </c>
      <c r="N1856" s="17">
        <v>250</v>
      </c>
      <c r="O1856" s="17">
        <v>275</v>
      </c>
      <c r="P1856" s="17">
        <v>0</v>
      </c>
      <c r="Q1856" s="17">
        <v>550</v>
      </c>
      <c r="R1856" s="17">
        <v>585</v>
      </c>
      <c r="S1856" s="18"/>
      <c r="T1856" s="18"/>
      <c r="U1856" s="18"/>
      <c r="V1856" s="18"/>
      <c r="W1856" s="18"/>
      <c r="X1856" s="18"/>
    </row>
    <row r="1857" spans="1:24" ht="28.2" thickBot="1" x14ac:dyDescent="0.35">
      <c r="A1857" s="17" t="s">
        <v>29</v>
      </c>
      <c r="B1857" s="17" t="s">
        <v>31</v>
      </c>
      <c r="C1857" s="17" t="s">
        <v>358</v>
      </c>
      <c r="D1857" s="17" t="s">
        <v>381</v>
      </c>
      <c r="E1857" s="17">
        <v>124</v>
      </c>
      <c r="F1857" s="17" t="s">
        <v>382</v>
      </c>
      <c r="G1857" s="18"/>
      <c r="H1857" s="17">
        <v>160404</v>
      </c>
      <c r="I1857" s="17" t="s">
        <v>31</v>
      </c>
      <c r="J1857" s="17" t="s">
        <v>361</v>
      </c>
      <c r="K1857" s="17" t="s">
        <v>381</v>
      </c>
      <c r="L1857" s="17" t="s">
        <v>21</v>
      </c>
      <c r="M1857" s="17">
        <v>0</v>
      </c>
      <c r="N1857" s="17">
        <v>0</v>
      </c>
      <c r="O1857" s="17">
        <v>0</v>
      </c>
      <c r="P1857" s="17">
        <v>0</v>
      </c>
      <c r="Q1857" s="17">
        <v>0</v>
      </c>
      <c r="R1857" s="17">
        <v>0</v>
      </c>
      <c r="S1857" s="17">
        <v>0</v>
      </c>
      <c r="T1857" s="17">
        <v>0</v>
      </c>
      <c r="U1857" s="18"/>
      <c r="V1857" s="18"/>
      <c r="W1857" s="18"/>
      <c r="X1857" s="18"/>
    </row>
    <row r="1858" spans="1:24" ht="28.2" thickBot="1" x14ac:dyDescent="0.35">
      <c r="A1858" s="17" t="s">
        <v>29</v>
      </c>
      <c r="B1858" s="17" t="s">
        <v>31</v>
      </c>
      <c r="C1858" s="17" t="s">
        <v>358</v>
      </c>
      <c r="D1858" s="17" t="s">
        <v>381</v>
      </c>
      <c r="E1858" s="17">
        <v>124</v>
      </c>
      <c r="F1858" s="17" t="s">
        <v>382</v>
      </c>
      <c r="G1858" s="18"/>
      <c r="H1858" s="17">
        <v>160404</v>
      </c>
      <c r="I1858" s="17" t="s">
        <v>31</v>
      </c>
      <c r="J1858" s="17" t="s">
        <v>361</v>
      </c>
      <c r="K1858" s="17" t="s">
        <v>381</v>
      </c>
      <c r="L1858" s="17" t="s">
        <v>24</v>
      </c>
      <c r="M1858" s="17">
        <v>0</v>
      </c>
      <c r="N1858" s="17">
        <v>0</v>
      </c>
      <c r="O1858" s="17">
        <v>0</v>
      </c>
      <c r="P1858" s="17">
        <v>0</v>
      </c>
      <c r="Q1858" s="17">
        <v>0</v>
      </c>
      <c r="R1858" s="17">
        <v>0</v>
      </c>
      <c r="S1858" s="17">
        <v>0</v>
      </c>
      <c r="T1858" s="17">
        <v>0</v>
      </c>
      <c r="U1858" s="18"/>
      <c r="V1858" s="18"/>
      <c r="W1858" s="18"/>
      <c r="X1858" s="18"/>
    </row>
    <row r="1859" spans="1:24" ht="28.2" thickBot="1" x14ac:dyDescent="0.35">
      <c r="A1859" s="17" t="s">
        <v>29</v>
      </c>
      <c r="B1859" s="17" t="s">
        <v>31</v>
      </c>
      <c r="C1859" s="17" t="s">
        <v>358</v>
      </c>
      <c r="D1859" s="17" t="s">
        <v>381</v>
      </c>
      <c r="E1859" s="17">
        <v>124</v>
      </c>
      <c r="F1859" s="17" t="s">
        <v>382</v>
      </c>
      <c r="G1859" s="18"/>
      <c r="H1859" s="17">
        <v>160404</v>
      </c>
      <c r="I1859" s="17" t="s">
        <v>31</v>
      </c>
      <c r="J1859" s="17" t="s">
        <v>361</v>
      </c>
      <c r="K1859" s="17" t="s">
        <v>381</v>
      </c>
      <c r="L1859" s="17" t="s">
        <v>22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  <c r="S1859" s="17">
        <v>0</v>
      </c>
      <c r="T1859" s="17">
        <v>0</v>
      </c>
      <c r="U1859" s="18"/>
      <c r="V1859" s="18"/>
      <c r="W1859" s="18"/>
      <c r="X1859" s="18"/>
    </row>
    <row r="1860" spans="1:24" ht="28.2" thickBot="1" x14ac:dyDescent="0.35">
      <c r="A1860" s="17" t="s">
        <v>29</v>
      </c>
      <c r="B1860" s="17" t="s">
        <v>31</v>
      </c>
      <c r="C1860" s="17" t="s">
        <v>358</v>
      </c>
      <c r="D1860" s="17" t="s">
        <v>381</v>
      </c>
      <c r="E1860" s="17">
        <v>124</v>
      </c>
      <c r="F1860" s="17" t="s">
        <v>382</v>
      </c>
      <c r="G1860" s="18"/>
      <c r="H1860" s="17">
        <v>160404</v>
      </c>
      <c r="I1860" s="17" t="s">
        <v>31</v>
      </c>
      <c r="J1860" s="17" t="s">
        <v>361</v>
      </c>
      <c r="K1860" s="17" t="s">
        <v>381</v>
      </c>
      <c r="L1860" s="17" t="s">
        <v>23</v>
      </c>
      <c r="M1860" s="17">
        <v>0</v>
      </c>
      <c r="N1860" s="17">
        <v>0</v>
      </c>
      <c r="O1860" s="17">
        <v>0</v>
      </c>
      <c r="P1860" s="17">
        <v>0</v>
      </c>
      <c r="Q1860" s="17">
        <v>0</v>
      </c>
      <c r="R1860" s="17">
        <v>0</v>
      </c>
      <c r="S1860" s="17">
        <v>0</v>
      </c>
      <c r="T1860" s="17">
        <v>0</v>
      </c>
      <c r="U1860" s="18"/>
      <c r="V1860" s="18"/>
      <c r="W1860" s="18"/>
      <c r="X1860" s="18"/>
    </row>
    <row r="1861" spans="1:24" ht="28.2" thickBot="1" x14ac:dyDescent="0.35">
      <c r="A1861" s="17" t="s">
        <v>29</v>
      </c>
      <c r="B1861" s="17" t="s">
        <v>31</v>
      </c>
      <c r="C1861" s="17" t="s">
        <v>358</v>
      </c>
      <c r="D1861" s="17" t="s">
        <v>381</v>
      </c>
      <c r="E1861" s="17">
        <v>124</v>
      </c>
      <c r="F1861" s="17" t="s">
        <v>382</v>
      </c>
      <c r="G1861" s="18"/>
      <c r="H1861" s="17">
        <v>160404</v>
      </c>
      <c r="I1861" s="17" t="s">
        <v>31</v>
      </c>
      <c r="J1861" s="17" t="s">
        <v>361</v>
      </c>
      <c r="K1861" s="17" t="s">
        <v>381</v>
      </c>
      <c r="L1861" s="17" t="s">
        <v>917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8"/>
      <c r="V1861" s="18"/>
      <c r="W1861" s="18"/>
      <c r="X1861" s="18"/>
    </row>
    <row r="1862" spans="1:24" ht="28.2" thickBot="1" x14ac:dyDescent="0.35">
      <c r="A1862" s="17" t="s">
        <v>29</v>
      </c>
      <c r="B1862" s="17" t="s">
        <v>31</v>
      </c>
      <c r="C1862" s="17" t="s">
        <v>358</v>
      </c>
      <c r="D1862" s="17" t="s">
        <v>381</v>
      </c>
      <c r="E1862" s="17">
        <v>290</v>
      </c>
      <c r="F1862" s="17" t="s">
        <v>383</v>
      </c>
      <c r="G1862" s="18"/>
      <c r="H1862" s="17">
        <v>160404</v>
      </c>
      <c r="I1862" s="17" t="s">
        <v>31</v>
      </c>
      <c r="J1862" s="17" t="s">
        <v>361</v>
      </c>
      <c r="K1862" s="17" t="s">
        <v>381</v>
      </c>
      <c r="L1862" s="17" t="s">
        <v>21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  <c r="S1862" s="17">
        <v>0</v>
      </c>
      <c r="T1862" s="17">
        <v>0</v>
      </c>
      <c r="U1862" s="18"/>
      <c r="V1862" s="18"/>
      <c r="W1862" s="18"/>
      <c r="X1862" s="18"/>
    </row>
    <row r="1863" spans="1:24" ht="28.2" thickBot="1" x14ac:dyDescent="0.35">
      <c r="A1863" s="17" t="s">
        <v>29</v>
      </c>
      <c r="B1863" s="17" t="s">
        <v>31</v>
      </c>
      <c r="C1863" s="17" t="s">
        <v>358</v>
      </c>
      <c r="D1863" s="17" t="s">
        <v>381</v>
      </c>
      <c r="E1863" s="17">
        <v>290</v>
      </c>
      <c r="F1863" s="17" t="s">
        <v>383</v>
      </c>
      <c r="G1863" s="18"/>
      <c r="H1863" s="17">
        <v>160404</v>
      </c>
      <c r="I1863" s="17" t="s">
        <v>31</v>
      </c>
      <c r="J1863" s="17" t="s">
        <v>361</v>
      </c>
      <c r="K1863" s="17" t="s">
        <v>381</v>
      </c>
      <c r="L1863" s="17" t="s">
        <v>24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  <c r="S1863" s="17">
        <v>0</v>
      </c>
      <c r="T1863" s="17">
        <v>0</v>
      </c>
      <c r="U1863" s="18"/>
      <c r="V1863" s="18"/>
      <c r="W1863" s="18"/>
      <c r="X1863" s="18"/>
    </row>
    <row r="1864" spans="1:24" ht="28.2" thickBot="1" x14ac:dyDescent="0.35">
      <c r="A1864" s="17" t="s">
        <v>29</v>
      </c>
      <c r="B1864" s="17" t="s">
        <v>31</v>
      </c>
      <c r="C1864" s="17" t="s">
        <v>358</v>
      </c>
      <c r="D1864" s="17" t="s">
        <v>381</v>
      </c>
      <c r="E1864" s="17">
        <v>290</v>
      </c>
      <c r="F1864" s="17" t="s">
        <v>383</v>
      </c>
      <c r="G1864" s="18"/>
      <c r="H1864" s="17">
        <v>160404</v>
      </c>
      <c r="I1864" s="17" t="s">
        <v>31</v>
      </c>
      <c r="J1864" s="17" t="s">
        <v>361</v>
      </c>
      <c r="K1864" s="17" t="s">
        <v>381</v>
      </c>
      <c r="L1864" s="17" t="s">
        <v>917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8"/>
      <c r="V1864" s="18"/>
      <c r="W1864" s="18"/>
      <c r="X1864" s="18"/>
    </row>
    <row r="1865" spans="1:24" ht="28.2" thickBot="1" x14ac:dyDescent="0.35">
      <c r="A1865" s="17" t="s">
        <v>29</v>
      </c>
      <c r="B1865" s="17" t="s">
        <v>31</v>
      </c>
      <c r="C1865" s="17" t="s">
        <v>358</v>
      </c>
      <c r="D1865" s="17" t="s">
        <v>381</v>
      </c>
      <c r="E1865" s="17">
        <v>290</v>
      </c>
      <c r="F1865" s="17" t="s">
        <v>383</v>
      </c>
      <c r="G1865" s="18"/>
      <c r="H1865" s="17">
        <v>160404</v>
      </c>
      <c r="I1865" s="17" t="s">
        <v>31</v>
      </c>
      <c r="J1865" s="17" t="s">
        <v>361</v>
      </c>
      <c r="K1865" s="17" t="s">
        <v>381</v>
      </c>
      <c r="L1865" s="17" t="s">
        <v>22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  <c r="S1865" s="17">
        <v>0</v>
      </c>
      <c r="T1865" s="17">
        <v>0</v>
      </c>
      <c r="U1865" s="18"/>
      <c r="V1865" s="18"/>
      <c r="W1865" s="18"/>
      <c r="X1865" s="18"/>
    </row>
    <row r="1866" spans="1:24" ht="28.2" thickBot="1" x14ac:dyDescent="0.35">
      <c r="A1866" s="17" t="s">
        <v>29</v>
      </c>
      <c r="B1866" s="17" t="s">
        <v>31</v>
      </c>
      <c r="C1866" s="17" t="s">
        <v>358</v>
      </c>
      <c r="D1866" s="17" t="s">
        <v>381</v>
      </c>
      <c r="E1866" s="17">
        <v>290</v>
      </c>
      <c r="F1866" s="17" t="s">
        <v>383</v>
      </c>
      <c r="G1866" s="18"/>
      <c r="H1866" s="17">
        <v>160404</v>
      </c>
      <c r="I1866" s="17" t="s">
        <v>31</v>
      </c>
      <c r="J1866" s="17" t="s">
        <v>361</v>
      </c>
      <c r="K1866" s="17" t="s">
        <v>381</v>
      </c>
      <c r="L1866" s="17" t="s">
        <v>23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8"/>
      <c r="V1866" s="18"/>
      <c r="W1866" s="18"/>
      <c r="X1866" s="18"/>
    </row>
    <row r="1867" spans="1:24" ht="28.2" thickBot="1" x14ac:dyDescent="0.35">
      <c r="A1867" s="17" t="s">
        <v>29</v>
      </c>
      <c r="B1867" s="17" t="s">
        <v>31</v>
      </c>
      <c r="C1867" s="17" t="s">
        <v>358</v>
      </c>
      <c r="D1867" s="17" t="s">
        <v>381</v>
      </c>
      <c r="E1867" s="17">
        <v>21348</v>
      </c>
      <c r="F1867" s="17" t="s">
        <v>384</v>
      </c>
      <c r="G1867" s="18"/>
      <c r="H1867" s="17">
        <v>160404</v>
      </c>
      <c r="I1867" s="17" t="s">
        <v>31</v>
      </c>
      <c r="J1867" s="17" t="s">
        <v>361</v>
      </c>
      <c r="K1867" s="17" t="s">
        <v>381</v>
      </c>
      <c r="L1867" s="17" t="s">
        <v>23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  <c r="S1867" s="17">
        <v>0</v>
      </c>
      <c r="T1867" s="17">
        <v>0</v>
      </c>
      <c r="U1867" s="18"/>
      <c r="V1867" s="18"/>
      <c r="W1867" s="18"/>
      <c r="X1867" s="18"/>
    </row>
    <row r="1868" spans="1:24" ht="28.2" thickBot="1" x14ac:dyDescent="0.35">
      <c r="A1868" s="17" t="s">
        <v>29</v>
      </c>
      <c r="B1868" s="17" t="s">
        <v>31</v>
      </c>
      <c r="C1868" s="17" t="s">
        <v>358</v>
      </c>
      <c r="D1868" s="17" t="s">
        <v>381</v>
      </c>
      <c r="E1868" s="17">
        <v>21348</v>
      </c>
      <c r="F1868" s="17" t="s">
        <v>384</v>
      </c>
      <c r="G1868" s="18"/>
      <c r="H1868" s="17">
        <v>160404</v>
      </c>
      <c r="I1868" s="17" t="s">
        <v>31</v>
      </c>
      <c r="J1868" s="17" t="s">
        <v>361</v>
      </c>
      <c r="K1868" s="17" t="s">
        <v>381</v>
      </c>
      <c r="L1868" s="17" t="s">
        <v>24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7">
        <v>0</v>
      </c>
      <c r="T1868" s="17">
        <v>0</v>
      </c>
      <c r="U1868" s="18"/>
      <c r="V1868" s="18"/>
      <c r="W1868" s="18"/>
      <c r="X1868" s="18"/>
    </row>
    <row r="1869" spans="1:24" ht="28.2" thickBot="1" x14ac:dyDescent="0.35">
      <c r="A1869" s="17" t="s">
        <v>29</v>
      </c>
      <c r="B1869" s="17" t="s">
        <v>31</v>
      </c>
      <c r="C1869" s="17" t="s">
        <v>358</v>
      </c>
      <c r="D1869" s="17" t="s">
        <v>381</v>
      </c>
      <c r="E1869" s="17">
        <v>21348</v>
      </c>
      <c r="F1869" s="17" t="s">
        <v>384</v>
      </c>
      <c r="G1869" s="18"/>
      <c r="H1869" s="17">
        <v>160404</v>
      </c>
      <c r="I1869" s="17" t="s">
        <v>31</v>
      </c>
      <c r="J1869" s="17" t="s">
        <v>361</v>
      </c>
      <c r="K1869" s="17" t="s">
        <v>381</v>
      </c>
      <c r="L1869" s="17" t="s">
        <v>22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8"/>
      <c r="V1869" s="18"/>
      <c r="W1869" s="18"/>
      <c r="X1869" s="18"/>
    </row>
    <row r="1870" spans="1:24" ht="28.2" thickBot="1" x14ac:dyDescent="0.35">
      <c r="A1870" s="17" t="s">
        <v>29</v>
      </c>
      <c r="B1870" s="17" t="s">
        <v>31</v>
      </c>
      <c r="C1870" s="17" t="s">
        <v>358</v>
      </c>
      <c r="D1870" s="17" t="s">
        <v>381</v>
      </c>
      <c r="E1870" s="17">
        <v>21348</v>
      </c>
      <c r="F1870" s="17" t="s">
        <v>384</v>
      </c>
      <c r="G1870" s="18"/>
      <c r="H1870" s="17">
        <v>160404</v>
      </c>
      <c r="I1870" s="17" t="s">
        <v>31</v>
      </c>
      <c r="J1870" s="17" t="s">
        <v>361</v>
      </c>
      <c r="K1870" s="17" t="s">
        <v>381</v>
      </c>
      <c r="L1870" s="17" t="s">
        <v>917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8"/>
      <c r="V1870" s="18"/>
      <c r="W1870" s="18"/>
      <c r="X1870" s="18"/>
    </row>
    <row r="1871" spans="1:24" ht="28.2" thickBot="1" x14ac:dyDescent="0.35">
      <c r="A1871" s="17" t="s">
        <v>29</v>
      </c>
      <c r="B1871" s="17" t="s">
        <v>31</v>
      </c>
      <c r="C1871" s="17" t="s">
        <v>358</v>
      </c>
      <c r="D1871" s="17" t="s">
        <v>381</v>
      </c>
      <c r="E1871" s="17">
        <v>21348</v>
      </c>
      <c r="F1871" s="17" t="s">
        <v>384</v>
      </c>
      <c r="G1871" s="18"/>
      <c r="H1871" s="17">
        <v>160404</v>
      </c>
      <c r="I1871" s="17" t="s">
        <v>31</v>
      </c>
      <c r="J1871" s="17" t="s">
        <v>361</v>
      </c>
      <c r="K1871" s="17" t="s">
        <v>381</v>
      </c>
      <c r="L1871" s="17" t="s">
        <v>21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8"/>
      <c r="V1871" s="18"/>
      <c r="W1871" s="18"/>
      <c r="X1871" s="18"/>
    </row>
    <row r="1872" spans="1:24" ht="28.2" thickBot="1" x14ac:dyDescent="0.35">
      <c r="A1872" s="17" t="s">
        <v>29</v>
      </c>
      <c r="B1872" s="17" t="s">
        <v>31</v>
      </c>
      <c r="C1872" s="17" t="s">
        <v>358</v>
      </c>
      <c r="D1872" s="17" t="s">
        <v>381</v>
      </c>
      <c r="E1872" s="17">
        <v>21349</v>
      </c>
      <c r="F1872" s="17" t="s">
        <v>385</v>
      </c>
      <c r="G1872" s="18"/>
      <c r="H1872" s="17">
        <v>160404</v>
      </c>
      <c r="I1872" s="17" t="s">
        <v>31</v>
      </c>
      <c r="J1872" s="17" t="s">
        <v>361</v>
      </c>
      <c r="K1872" s="17" t="s">
        <v>381</v>
      </c>
      <c r="L1872" s="17" t="s">
        <v>22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  <c r="S1872" s="17">
        <v>0</v>
      </c>
      <c r="T1872" s="17">
        <v>0</v>
      </c>
      <c r="U1872" s="18"/>
      <c r="V1872" s="18"/>
      <c r="W1872" s="18"/>
      <c r="X1872" s="18"/>
    </row>
    <row r="1873" spans="1:24" ht="28.2" thickBot="1" x14ac:dyDescent="0.35">
      <c r="A1873" s="17" t="s">
        <v>29</v>
      </c>
      <c r="B1873" s="17" t="s">
        <v>31</v>
      </c>
      <c r="C1873" s="17" t="s">
        <v>358</v>
      </c>
      <c r="D1873" s="17" t="s">
        <v>381</v>
      </c>
      <c r="E1873" s="17">
        <v>21349</v>
      </c>
      <c r="F1873" s="17" t="s">
        <v>385</v>
      </c>
      <c r="G1873" s="18"/>
      <c r="H1873" s="17">
        <v>160404</v>
      </c>
      <c r="I1873" s="17" t="s">
        <v>31</v>
      </c>
      <c r="J1873" s="17" t="s">
        <v>361</v>
      </c>
      <c r="K1873" s="17" t="s">
        <v>381</v>
      </c>
      <c r="L1873" s="17" t="s">
        <v>24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8"/>
      <c r="V1873" s="18"/>
      <c r="W1873" s="18"/>
      <c r="X1873" s="18"/>
    </row>
    <row r="1874" spans="1:24" ht="28.2" thickBot="1" x14ac:dyDescent="0.35">
      <c r="A1874" s="17" t="s">
        <v>29</v>
      </c>
      <c r="B1874" s="17" t="s">
        <v>31</v>
      </c>
      <c r="C1874" s="17" t="s">
        <v>358</v>
      </c>
      <c r="D1874" s="17" t="s">
        <v>381</v>
      </c>
      <c r="E1874" s="17">
        <v>21349</v>
      </c>
      <c r="F1874" s="17" t="s">
        <v>385</v>
      </c>
      <c r="G1874" s="18"/>
      <c r="H1874" s="17">
        <v>160404</v>
      </c>
      <c r="I1874" s="17" t="s">
        <v>31</v>
      </c>
      <c r="J1874" s="17" t="s">
        <v>361</v>
      </c>
      <c r="K1874" s="17" t="s">
        <v>381</v>
      </c>
      <c r="L1874" s="17" t="s">
        <v>23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  <c r="S1874" s="17">
        <v>0</v>
      </c>
      <c r="T1874" s="17">
        <v>0</v>
      </c>
      <c r="U1874" s="18"/>
      <c r="V1874" s="18"/>
      <c r="W1874" s="18"/>
      <c r="X1874" s="18"/>
    </row>
    <row r="1875" spans="1:24" ht="28.2" thickBot="1" x14ac:dyDescent="0.35">
      <c r="A1875" s="17" t="s">
        <v>29</v>
      </c>
      <c r="B1875" s="17" t="s">
        <v>31</v>
      </c>
      <c r="C1875" s="17" t="s">
        <v>358</v>
      </c>
      <c r="D1875" s="17" t="s">
        <v>381</v>
      </c>
      <c r="E1875" s="17">
        <v>21349</v>
      </c>
      <c r="F1875" s="17" t="s">
        <v>385</v>
      </c>
      <c r="G1875" s="18"/>
      <c r="H1875" s="17">
        <v>160404</v>
      </c>
      <c r="I1875" s="17" t="s">
        <v>31</v>
      </c>
      <c r="J1875" s="17" t="s">
        <v>361</v>
      </c>
      <c r="K1875" s="17" t="s">
        <v>381</v>
      </c>
      <c r="L1875" s="17" t="s">
        <v>917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  <c r="S1875" s="17">
        <v>0</v>
      </c>
      <c r="T1875" s="17">
        <v>0</v>
      </c>
      <c r="U1875" s="18"/>
      <c r="V1875" s="18"/>
      <c r="W1875" s="18"/>
      <c r="X1875" s="18"/>
    </row>
    <row r="1876" spans="1:24" ht="28.2" thickBot="1" x14ac:dyDescent="0.35">
      <c r="A1876" s="17" t="s">
        <v>29</v>
      </c>
      <c r="B1876" s="17" t="s">
        <v>31</v>
      </c>
      <c r="C1876" s="17" t="s">
        <v>358</v>
      </c>
      <c r="D1876" s="17" t="s">
        <v>381</v>
      </c>
      <c r="E1876" s="17">
        <v>21349</v>
      </c>
      <c r="F1876" s="17" t="s">
        <v>385</v>
      </c>
      <c r="G1876" s="18"/>
      <c r="H1876" s="17">
        <v>160404</v>
      </c>
      <c r="I1876" s="17" t="s">
        <v>31</v>
      </c>
      <c r="J1876" s="17" t="s">
        <v>361</v>
      </c>
      <c r="K1876" s="17" t="s">
        <v>381</v>
      </c>
      <c r="L1876" s="17" t="s">
        <v>21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  <c r="S1876" s="17">
        <v>0</v>
      </c>
      <c r="T1876" s="17">
        <v>0</v>
      </c>
      <c r="U1876" s="18"/>
      <c r="V1876" s="18"/>
      <c r="W1876" s="18"/>
      <c r="X1876" s="18"/>
    </row>
    <row r="1877" spans="1:24" ht="15" thickBot="1" x14ac:dyDescent="0.35">
      <c r="A1877" s="17" t="s">
        <v>29</v>
      </c>
      <c r="B1877" s="17" t="s">
        <v>31</v>
      </c>
      <c r="C1877" s="17" t="s">
        <v>297</v>
      </c>
      <c r="D1877" s="17" t="s">
        <v>386</v>
      </c>
      <c r="E1877" s="17">
        <v>142</v>
      </c>
      <c r="F1877" s="17" t="s">
        <v>387</v>
      </c>
      <c r="G1877" s="18"/>
      <c r="H1877" s="17">
        <v>160505</v>
      </c>
      <c r="I1877" s="17" t="s">
        <v>31</v>
      </c>
      <c r="J1877" s="17" t="s">
        <v>297</v>
      </c>
      <c r="K1877" s="17" t="s">
        <v>388</v>
      </c>
      <c r="L1877" s="17" t="s">
        <v>22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8"/>
      <c r="V1877" s="18"/>
      <c r="W1877" s="18"/>
      <c r="X1877" s="18"/>
    </row>
    <row r="1878" spans="1:24" ht="28.2" thickBot="1" x14ac:dyDescent="0.35">
      <c r="A1878" s="17" t="s">
        <v>29</v>
      </c>
      <c r="B1878" s="17" t="s">
        <v>31</v>
      </c>
      <c r="C1878" s="17" t="s">
        <v>297</v>
      </c>
      <c r="D1878" s="17" t="s">
        <v>386</v>
      </c>
      <c r="E1878" s="17">
        <v>142</v>
      </c>
      <c r="F1878" s="17" t="s">
        <v>387</v>
      </c>
      <c r="G1878" s="18"/>
      <c r="H1878" s="17">
        <v>160505</v>
      </c>
      <c r="I1878" s="17" t="s">
        <v>31</v>
      </c>
      <c r="J1878" s="17" t="s">
        <v>297</v>
      </c>
      <c r="K1878" s="17" t="s">
        <v>388</v>
      </c>
      <c r="L1878" s="17" t="s">
        <v>917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  <c r="S1878" s="17">
        <v>0</v>
      </c>
      <c r="T1878" s="17">
        <v>0</v>
      </c>
      <c r="U1878" s="18"/>
      <c r="V1878" s="18"/>
      <c r="W1878" s="18"/>
      <c r="X1878" s="18"/>
    </row>
    <row r="1879" spans="1:24" ht="15" thickBot="1" x14ac:dyDescent="0.35">
      <c r="A1879" s="17" t="s">
        <v>29</v>
      </c>
      <c r="B1879" s="17" t="s">
        <v>31</v>
      </c>
      <c r="C1879" s="17" t="s">
        <v>297</v>
      </c>
      <c r="D1879" s="17" t="s">
        <v>386</v>
      </c>
      <c r="E1879" s="17">
        <v>142</v>
      </c>
      <c r="F1879" s="17" t="s">
        <v>387</v>
      </c>
      <c r="G1879" s="18"/>
      <c r="H1879" s="17">
        <v>160505</v>
      </c>
      <c r="I1879" s="17" t="s">
        <v>31</v>
      </c>
      <c r="J1879" s="17" t="s">
        <v>297</v>
      </c>
      <c r="K1879" s="17" t="s">
        <v>388</v>
      </c>
      <c r="L1879" s="17" t="s">
        <v>24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  <c r="S1879" s="17">
        <v>0</v>
      </c>
      <c r="T1879" s="17">
        <v>0</v>
      </c>
      <c r="U1879" s="18"/>
      <c r="V1879" s="18"/>
      <c r="W1879" s="18"/>
      <c r="X1879" s="18"/>
    </row>
    <row r="1880" spans="1:24" ht="15" thickBot="1" x14ac:dyDescent="0.35">
      <c r="A1880" s="17" t="s">
        <v>29</v>
      </c>
      <c r="B1880" s="17" t="s">
        <v>31</v>
      </c>
      <c r="C1880" s="17" t="s">
        <v>297</v>
      </c>
      <c r="D1880" s="17" t="s">
        <v>386</v>
      </c>
      <c r="E1880" s="17">
        <v>142</v>
      </c>
      <c r="F1880" s="17" t="s">
        <v>387</v>
      </c>
      <c r="G1880" s="18"/>
      <c r="H1880" s="17">
        <v>160505</v>
      </c>
      <c r="I1880" s="17" t="s">
        <v>31</v>
      </c>
      <c r="J1880" s="17" t="s">
        <v>297</v>
      </c>
      <c r="K1880" s="17" t="s">
        <v>388</v>
      </c>
      <c r="L1880" s="17" t="s">
        <v>21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  <c r="S1880" s="17">
        <v>0</v>
      </c>
      <c r="T1880" s="17">
        <v>0</v>
      </c>
      <c r="U1880" s="18"/>
      <c r="V1880" s="18"/>
      <c r="W1880" s="18"/>
      <c r="X1880" s="18"/>
    </row>
    <row r="1881" spans="1:24" ht="15" thickBot="1" x14ac:dyDescent="0.35">
      <c r="A1881" s="17" t="s">
        <v>29</v>
      </c>
      <c r="B1881" s="17" t="s">
        <v>31</v>
      </c>
      <c r="C1881" s="17" t="s">
        <v>297</v>
      </c>
      <c r="D1881" s="17" t="s">
        <v>386</v>
      </c>
      <c r="E1881" s="17">
        <v>142</v>
      </c>
      <c r="F1881" s="17" t="s">
        <v>387</v>
      </c>
      <c r="G1881" s="18"/>
      <c r="H1881" s="17">
        <v>160505</v>
      </c>
      <c r="I1881" s="17" t="s">
        <v>31</v>
      </c>
      <c r="J1881" s="17" t="s">
        <v>297</v>
      </c>
      <c r="K1881" s="17" t="s">
        <v>388</v>
      </c>
      <c r="L1881" s="17" t="s">
        <v>23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  <c r="S1881" s="17">
        <v>0</v>
      </c>
      <c r="T1881" s="17">
        <v>0</v>
      </c>
      <c r="U1881" s="18"/>
      <c r="V1881" s="18"/>
      <c r="W1881" s="18"/>
      <c r="X1881" s="18"/>
    </row>
    <row r="1882" spans="1:24" ht="28.2" thickBot="1" x14ac:dyDescent="0.35">
      <c r="A1882" s="17" t="s">
        <v>29</v>
      </c>
      <c r="B1882" s="17" t="s">
        <v>31</v>
      </c>
      <c r="C1882" s="17" t="s">
        <v>297</v>
      </c>
      <c r="D1882" s="17" t="s">
        <v>386</v>
      </c>
      <c r="E1882" s="17">
        <v>143</v>
      </c>
      <c r="F1882" s="17" t="s">
        <v>912</v>
      </c>
      <c r="G1882" s="18"/>
      <c r="H1882" s="17">
        <v>160505</v>
      </c>
      <c r="I1882" s="17" t="s">
        <v>31</v>
      </c>
      <c r="J1882" s="17" t="s">
        <v>297</v>
      </c>
      <c r="K1882" s="17" t="s">
        <v>388</v>
      </c>
      <c r="L1882" s="17" t="s">
        <v>917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  <c r="S1882" s="17">
        <v>0</v>
      </c>
      <c r="T1882" s="17">
        <v>0</v>
      </c>
      <c r="U1882" s="18"/>
      <c r="V1882" s="18"/>
      <c r="W1882" s="18"/>
      <c r="X1882" s="18"/>
    </row>
    <row r="1883" spans="1:24" ht="15" thickBot="1" x14ac:dyDescent="0.35">
      <c r="A1883" s="17" t="s">
        <v>29</v>
      </c>
      <c r="B1883" s="17" t="s">
        <v>31</v>
      </c>
      <c r="C1883" s="17" t="s">
        <v>297</v>
      </c>
      <c r="D1883" s="17" t="s">
        <v>386</v>
      </c>
      <c r="E1883" s="17">
        <v>143</v>
      </c>
      <c r="F1883" s="17" t="s">
        <v>912</v>
      </c>
      <c r="G1883" s="18"/>
      <c r="H1883" s="17">
        <v>160505</v>
      </c>
      <c r="I1883" s="17" t="s">
        <v>31</v>
      </c>
      <c r="J1883" s="17" t="s">
        <v>297</v>
      </c>
      <c r="K1883" s="17" t="s">
        <v>388</v>
      </c>
      <c r="L1883" s="17" t="s">
        <v>24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  <c r="S1883" s="17">
        <v>0</v>
      </c>
      <c r="T1883" s="17">
        <v>0</v>
      </c>
      <c r="U1883" s="18"/>
      <c r="V1883" s="18"/>
      <c r="W1883" s="18"/>
      <c r="X1883" s="18"/>
    </row>
    <row r="1884" spans="1:24" ht="15" thickBot="1" x14ac:dyDescent="0.35">
      <c r="A1884" s="17" t="s">
        <v>29</v>
      </c>
      <c r="B1884" s="17" t="s">
        <v>31</v>
      </c>
      <c r="C1884" s="17" t="s">
        <v>297</v>
      </c>
      <c r="D1884" s="17" t="s">
        <v>386</v>
      </c>
      <c r="E1884" s="17">
        <v>143</v>
      </c>
      <c r="F1884" s="17" t="s">
        <v>912</v>
      </c>
      <c r="G1884" s="18"/>
      <c r="H1884" s="17">
        <v>160505</v>
      </c>
      <c r="I1884" s="17" t="s">
        <v>31</v>
      </c>
      <c r="J1884" s="17" t="s">
        <v>297</v>
      </c>
      <c r="K1884" s="17" t="s">
        <v>388</v>
      </c>
      <c r="L1884" s="17" t="s">
        <v>23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7">
        <v>0</v>
      </c>
      <c r="U1884" s="18"/>
      <c r="V1884" s="18"/>
      <c r="W1884" s="18"/>
      <c r="X1884" s="18"/>
    </row>
    <row r="1885" spans="1:24" ht="15" thickBot="1" x14ac:dyDescent="0.35">
      <c r="A1885" s="17" t="s">
        <v>29</v>
      </c>
      <c r="B1885" s="17" t="s">
        <v>31</v>
      </c>
      <c r="C1885" s="17" t="s">
        <v>297</v>
      </c>
      <c r="D1885" s="17" t="s">
        <v>386</v>
      </c>
      <c r="E1885" s="17">
        <v>143</v>
      </c>
      <c r="F1885" s="17" t="s">
        <v>912</v>
      </c>
      <c r="G1885" s="18"/>
      <c r="H1885" s="17">
        <v>160505</v>
      </c>
      <c r="I1885" s="17" t="s">
        <v>31</v>
      </c>
      <c r="J1885" s="17" t="s">
        <v>297</v>
      </c>
      <c r="K1885" s="17" t="s">
        <v>388</v>
      </c>
      <c r="L1885" s="17" t="s">
        <v>22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  <c r="S1885" s="17">
        <v>0</v>
      </c>
      <c r="T1885" s="17">
        <v>0</v>
      </c>
      <c r="U1885" s="18"/>
      <c r="V1885" s="18"/>
      <c r="W1885" s="18"/>
      <c r="X1885" s="18"/>
    </row>
    <row r="1886" spans="1:24" ht="15" thickBot="1" x14ac:dyDescent="0.35">
      <c r="A1886" s="17" t="s">
        <v>29</v>
      </c>
      <c r="B1886" s="17" t="s">
        <v>31</v>
      </c>
      <c r="C1886" s="17" t="s">
        <v>297</v>
      </c>
      <c r="D1886" s="17" t="s">
        <v>386</v>
      </c>
      <c r="E1886" s="17">
        <v>143</v>
      </c>
      <c r="F1886" s="17" t="s">
        <v>912</v>
      </c>
      <c r="G1886" s="18"/>
      <c r="H1886" s="17">
        <v>160505</v>
      </c>
      <c r="I1886" s="17" t="s">
        <v>31</v>
      </c>
      <c r="J1886" s="17" t="s">
        <v>297</v>
      </c>
      <c r="K1886" s="17" t="s">
        <v>388</v>
      </c>
      <c r="L1886" s="17" t="s">
        <v>21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  <c r="S1886" s="17">
        <v>0</v>
      </c>
      <c r="T1886" s="17">
        <v>0</v>
      </c>
      <c r="U1886" s="18"/>
      <c r="V1886" s="18"/>
      <c r="W1886" s="18"/>
      <c r="X1886" s="18"/>
    </row>
    <row r="1887" spans="1:24" ht="15" thickBot="1" x14ac:dyDescent="0.35">
      <c r="A1887" s="17" t="s">
        <v>29</v>
      </c>
      <c r="B1887" s="17" t="s">
        <v>31</v>
      </c>
      <c r="C1887" s="17" t="s">
        <v>297</v>
      </c>
      <c r="D1887" s="17" t="s">
        <v>386</v>
      </c>
      <c r="E1887" s="17">
        <v>144</v>
      </c>
      <c r="F1887" s="17" t="s">
        <v>390</v>
      </c>
      <c r="G1887" s="18"/>
      <c r="H1887" s="17">
        <v>160505</v>
      </c>
      <c r="I1887" s="17" t="s">
        <v>31</v>
      </c>
      <c r="J1887" s="17" t="s">
        <v>297</v>
      </c>
      <c r="K1887" s="17" t="s">
        <v>388</v>
      </c>
      <c r="L1887" s="17" t="s">
        <v>23</v>
      </c>
      <c r="M1887" s="17">
        <v>0</v>
      </c>
      <c r="N1887" s="17">
        <v>0</v>
      </c>
      <c r="O1887" s="17">
        <v>0</v>
      </c>
      <c r="P1887" s="17">
        <v>0</v>
      </c>
      <c r="Q1887" s="17">
        <v>0</v>
      </c>
      <c r="R1887" s="17">
        <v>0</v>
      </c>
      <c r="S1887" s="17">
        <v>0</v>
      </c>
      <c r="T1887" s="17">
        <v>0</v>
      </c>
      <c r="U1887" s="18"/>
      <c r="V1887" s="18"/>
      <c r="W1887" s="18"/>
      <c r="X1887" s="18"/>
    </row>
    <row r="1888" spans="1:24" ht="28.2" thickBot="1" x14ac:dyDescent="0.35">
      <c r="A1888" s="17" t="s">
        <v>29</v>
      </c>
      <c r="B1888" s="17" t="s">
        <v>31</v>
      </c>
      <c r="C1888" s="17" t="s">
        <v>297</v>
      </c>
      <c r="D1888" s="17" t="s">
        <v>386</v>
      </c>
      <c r="E1888" s="17">
        <v>144</v>
      </c>
      <c r="F1888" s="17" t="s">
        <v>390</v>
      </c>
      <c r="G1888" s="18"/>
      <c r="H1888" s="17">
        <v>160505</v>
      </c>
      <c r="I1888" s="17" t="s">
        <v>31</v>
      </c>
      <c r="J1888" s="17" t="s">
        <v>297</v>
      </c>
      <c r="K1888" s="17" t="s">
        <v>388</v>
      </c>
      <c r="L1888" s="17" t="s">
        <v>917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  <c r="S1888" s="17">
        <v>0</v>
      </c>
      <c r="T1888" s="17">
        <v>0</v>
      </c>
      <c r="U1888" s="18"/>
      <c r="V1888" s="18"/>
      <c r="W1888" s="18"/>
      <c r="X1888" s="18"/>
    </row>
    <row r="1889" spans="1:24" ht="15" thickBot="1" x14ac:dyDescent="0.35">
      <c r="A1889" s="17" t="s">
        <v>29</v>
      </c>
      <c r="B1889" s="17" t="s">
        <v>31</v>
      </c>
      <c r="C1889" s="17" t="s">
        <v>297</v>
      </c>
      <c r="D1889" s="17" t="s">
        <v>386</v>
      </c>
      <c r="E1889" s="17">
        <v>144</v>
      </c>
      <c r="F1889" s="17" t="s">
        <v>390</v>
      </c>
      <c r="G1889" s="18"/>
      <c r="H1889" s="17">
        <v>160505</v>
      </c>
      <c r="I1889" s="17" t="s">
        <v>31</v>
      </c>
      <c r="J1889" s="17" t="s">
        <v>297</v>
      </c>
      <c r="K1889" s="17" t="s">
        <v>388</v>
      </c>
      <c r="L1889" s="17" t="s">
        <v>22</v>
      </c>
      <c r="M1889" s="17">
        <v>0</v>
      </c>
      <c r="N1889" s="17">
        <v>7</v>
      </c>
      <c r="O1889" s="17">
        <v>8</v>
      </c>
      <c r="P1889" s="17">
        <v>9</v>
      </c>
      <c r="Q1889" s="17">
        <v>8</v>
      </c>
      <c r="R1889" s="17">
        <v>5</v>
      </c>
      <c r="S1889" s="17">
        <v>5</v>
      </c>
      <c r="T1889" s="17">
        <v>0</v>
      </c>
      <c r="U1889" s="18"/>
      <c r="V1889" s="18"/>
      <c r="W1889" s="18"/>
      <c r="X1889" s="18"/>
    </row>
    <row r="1890" spans="1:24" ht="15" thickBot="1" x14ac:dyDescent="0.35">
      <c r="A1890" s="17" t="s">
        <v>29</v>
      </c>
      <c r="B1890" s="17" t="s">
        <v>31</v>
      </c>
      <c r="C1890" s="17" t="s">
        <v>297</v>
      </c>
      <c r="D1890" s="17" t="s">
        <v>386</v>
      </c>
      <c r="E1890" s="17">
        <v>144</v>
      </c>
      <c r="F1890" s="17" t="s">
        <v>390</v>
      </c>
      <c r="G1890" s="18"/>
      <c r="H1890" s="17">
        <v>160505</v>
      </c>
      <c r="I1890" s="17" t="s">
        <v>31</v>
      </c>
      <c r="J1890" s="17" t="s">
        <v>297</v>
      </c>
      <c r="K1890" s="17" t="s">
        <v>388</v>
      </c>
      <c r="L1890" s="17" t="s">
        <v>24</v>
      </c>
      <c r="M1890" s="17">
        <v>0</v>
      </c>
      <c r="N1890" s="17">
        <v>52</v>
      </c>
      <c r="O1890" s="17">
        <v>50</v>
      </c>
      <c r="P1890" s="17">
        <v>68</v>
      </c>
      <c r="Q1890" s="17">
        <v>72</v>
      </c>
      <c r="R1890" s="17">
        <v>58</v>
      </c>
      <c r="S1890" s="17">
        <v>0</v>
      </c>
      <c r="T1890" s="17">
        <v>0</v>
      </c>
      <c r="U1890" s="18"/>
      <c r="V1890" s="18"/>
      <c r="W1890" s="18"/>
      <c r="X1890" s="18"/>
    </row>
    <row r="1891" spans="1:24" ht="15" thickBot="1" x14ac:dyDescent="0.35">
      <c r="A1891" s="17" t="s">
        <v>29</v>
      </c>
      <c r="B1891" s="17" t="s">
        <v>31</v>
      </c>
      <c r="C1891" s="17" t="s">
        <v>297</v>
      </c>
      <c r="D1891" s="17" t="s">
        <v>386</v>
      </c>
      <c r="E1891" s="17">
        <v>144</v>
      </c>
      <c r="F1891" s="17" t="s">
        <v>390</v>
      </c>
      <c r="G1891" s="18"/>
      <c r="H1891" s="17">
        <v>160505</v>
      </c>
      <c r="I1891" s="17" t="s">
        <v>31</v>
      </c>
      <c r="J1891" s="17" t="s">
        <v>297</v>
      </c>
      <c r="K1891" s="17" t="s">
        <v>388</v>
      </c>
      <c r="L1891" s="17" t="s">
        <v>21</v>
      </c>
      <c r="M1891" s="17">
        <v>0</v>
      </c>
      <c r="N1891" s="17">
        <v>7</v>
      </c>
      <c r="O1891" s="17">
        <v>8</v>
      </c>
      <c r="P1891" s="17">
        <v>9</v>
      </c>
      <c r="Q1891" s="17">
        <v>8</v>
      </c>
      <c r="R1891" s="17">
        <v>5</v>
      </c>
      <c r="S1891" s="17">
        <v>5</v>
      </c>
      <c r="T1891" s="17">
        <v>0</v>
      </c>
      <c r="U1891" s="18"/>
      <c r="V1891" s="18"/>
      <c r="W1891" s="18"/>
      <c r="X1891" s="18"/>
    </row>
    <row r="1892" spans="1:24" ht="15" thickBot="1" x14ac:dyDescent="0.35">
      <c r="A1892" s="17" t="s">
        <v>29</v>
      </c>
      <c r="B1892" s="17" t="s">
        <v>31</v>
      </c>
      <c r="C1892" s="17" t="s">
        <v>297</v>
      </c>
      <c r="D1892" s="17" t="s">
        <v>386</v>
      </c>
      <c r="E1892" s="17">
        <v>145</v>
      </c>
      <c r="F1892" s="17" t="s">
        <v>391</v>
      </c>
      <c r="G1892" s="18"/>
      <c r="H1892" s="17">
        <v>160505</v>
      </c>
      <c r="I1892" s="17" t="s">
        <v>31</v>
      </c>
      <c r="J1892" s="17" t="s">
        <v>297</v>
      </c>
      <c r="K1892" s="17" t="s">
        <v>388</v>
      </c>
      <c r="L1892" s="17" t="s">
        <v>23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  <c r="S1892" s="17">
        <v>0</v>
      </c>
      <c r="T1892" s="17">
        <v>0</v>
      </c>
      <c r="U1892" s="18"/>
      <c r="V1892" s="18"/>
      <c r="W1892" s="18"/>
      <c r="X1892" s="18"/>
    </row>
    <row r="1893" spans="1:24" ht="28.2" thickBot="1" x14ac:dyDescent="0.35">
      <c r="A1893" s="17" t="s">
        <v>29</v>
      </c>
      <c r="B1893" s="17" t="s">
        <v>31</v>
      </c>
      <c r="C1893" s="17" t="s">
        <v>297</v>
      </c>
      <c r="D1893" s="17" t="s">
        <v>386</v>
      </c>
      <c r="E1893" s="17">
        <v>145</v>
      </c>
      <c r="F1893" s="17" t="s">
        <v>391</v>
      </c>
      <c r="G1893" s="18"/>
      <c r="H1893" s="17">
        <v>160505</v>
      </c>
      <c r="I1893" s="17" t="s">
        <v>31</v>
      </c>
      <c r="J1893" s="17" t="s">
        <v>297</v>
      </c>
      <c r="K1893" s="17" t="s">
        <v>388</v>
      </c>
      <c r="L1893" s="17" t="s">
        <v>917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  <c r="S1893" s="17">
        <v>0</v>
      </c>
      <c r="T1893" s="17">
        <v>0</v>
      </c>
      <c r="U1893" s="18"/>
      <c r="V1893" s="18"/>
      <c r="W1893" s="18"/>
      <c r="X1893" s="18"/>
    </row>
    <row r="1894" spans="1:24" ht="15" thickBot="1" x14ac:dyDescent="0.35">
      <c r="A1894" s="17" t="s">
        <v>29</v>
      </c>
      <c r="B1894" s="17" t="s">
        <v>31</v>
      </c>
      <c r="C1894" s="17" t="s">
        <v>297</v>
      </c>
      <c r="D1894" s="17" t="s">
        <v>386</v>
      </c>
      <c r="E1894" s="17">
        <v>145</v>
      </c>
      <c r="F1894" s="17" t="s">
        <v>391</v>
      </c>
      <c r="G1894" s="18"/>
      <c r="H1894" s="17">
        <v>160505</v>
      </c>
      <c r="I1894" s="17" t="s">
        <v>31</v>
      </c>
      <c r="J1894" s="17" t="s">
        <v>297</v>
      </c>
      <c r="K1894" s="17" t="s">
        <v>388</v>
      </c>
      <c r="L1894" s="17" t="s">
        <v>21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  <c r="S1894" s="17">
        <v>0</v>
      </c>
      <c r="T1894" s="17">
        <v>0</v>
      </c>
      <c r="U1894" s="18"/>
      <c r="V1894" s="18"/>
      <c r="W1894" s="18"/>
      <c r="X1894" s="18"/>
    </row>
    <row r="1895" spans="1:24" ht="15" thickBot="1" x14ac:dyDescent="0.35">
      <c r="A1895" s="17" t="s">
        <v>29</v>
      </c>
      <c r="B1895" s="17" t="s">
        <v>31</v>
      </c>
      <c r="C1895" s="17" t="s">
        <v>297</v>
      </c>
      <c r="D1895" s="17" t="s">
        <v>386</v>
      </c>
      <c r="E1895" s="17">
        <v>145</v>
      </c>
      <c r="F1895" s="17" t="s">
        <v>391</v>
      </c>
      <c r="G1895" s="18"/>
      <c r="H1895" s="17">
        <v>160505</v>
      </c>
      <c r="I1895" s="17" t="s">
        <v>31</v>
      </c>
      <c r="J1895" s="17" t="s">
        <v>297</v>
      </c>
      <c r="K1895" s="17" t="s">
        <v>388</v>
      </c>
      <c r="L1895" s="17" t="s">
        <v>24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  <c r="S1895" s="17">
        <v>0</v>
      </c>
      <c r="T1895" s="17">
        <v>0</v>
      </c>
      <c r="U1895" s="18"/>
      <c r="V1895" s="18"/>
      <c r="W1895" s="18"/>
      <c r="X1895" s="18"/>
    </row>
    <row r="1896" spans="1:24" ht="15" thickBot="1" x14ac:dyDescent="0.35">
      <c r="A1896" s="17" t="s">
        <v>29</v>
      </c>
      <c r="B1896" s="17" t="s">
        <v>31</v>
      </c>
      <c r="C1896" s="17" t="s">
        <v>297</v>
      </c>
      <c r="D1896" s="17" t="s">
        <v>386</v>
      </c>
      <c r="E1896" s="17">
        <v>145</v>
      </c>
      <c r="F1896" s="17" t="s">
        <v>391</v>
      </c>
      <c r="G1896" s="18"/>
      <c r="H1896" s="17">
        <v>160505</v>
      </c>
      <c r="I1896" s="17" t="s">
        <v>31</v>
      </c>
      <c r="J1896" s="17" t="s">
        <v>297</v>
      </c>
      <c r="K1896" s="17" t="s">
        <v>388</v>
      </c>
      <c r="L1896" s="17" t="s">
        <v>22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  <c r="S1896" s="17">
        <v>0</v>
      </c>
      <c r="T1896" s="17">
        <v>0</v>
      </c>
      <c r="U1896" s="18"/>
      <c r="V1896" s="18"/>
      <c r="W1896" s="18"/>
      <c r="X1896" s="18"/>
    </row>
    <row r="1897" spans="1:24" ht="15" thickBot="1" x14ac:dyDescent="0.35">
      <c r="A1897" s="17" t="s">
        <v>29</v>
      </c>
      <c r="B1897" s="17" t="s">
        <v>31</v>
      </c>
      <c r="C1897" s="17" t="s">
        <v>297</v>
      </c>
      <c r="D1897" s="17" t="s">
        <v>386</v>
      </c>
      <c r="E1897" s="17">
        <v>146</v>
      </c>
      <c r="F1897" s="17" t="s">
        <v>392</v>
      </c>
      <c r="G1897" s="18"/>
      <c r="H1897" s="17">
        <v>160506</v>
      </c>
      <c r="I1897" s="17" t="s">
        <v>31</v>
      </c>
      <c r="J1897" s="17" t="s">
        <v>297</v>
      </c>
      <c r="K1897" s="17" t="s">
        <v>393</v>
      </c>
      <c r="L1897" s="17" t="s">
        <v>21</v>
      </c>
      <c r="M1897" s="17">
        <v>5</v>
      </c>
      <c r="N1897" s="17">
        <v>5</v>
      </c>
      <c r="O1897" s="17">
        <v>5</v>
      </c>
      <c r="P1897" s="17">
        <v>5</v>
      </c>
      <c r="Q1897" s="17">
        <v>5</v>
      </c>
      <c r="R1897" s="17">
        <v>6</v>
      </c>
      <c r="S1897" s="17">
        <v>5</v>
      </c>
      <c r="T1897" s="18"/>
      <c r="U1897" s="18"/>
      <c r="V1897" s="18"/>
      <c r="W1897" s="18"/>
      <c r="X1897" s="18"/>
    </row>
    <row r="1898" spans="1:24" ht="15" thickBot="1" x14ac:dyDescent="0.35">
      <c r="A1898" s="17" t="s">
        <v>29</v>
      </c>
      <c r="B1898" s="17" t="s">
        <v>31</v>
      </c>
      <c r="C1898" s="17" t="s">
        <v>297</v>
      </c>
      <c r="D1898" s="17" t="s">
        <v>386</v>
      </c>
      <c r="E1898" s="17">
        <v>146</v>
      </c>
      <c r="F1898" s="17" t="s">
        <v>392</v>
      </c>
      <c r="G1898" s="18"/>
      <c r="H1898" s="17">
        <v>160506</v>
      </c>
      <c r="I1898" s="17" t="s">
        <v>31</v>
      </c>
      <c r="J1898" s="17" t="s">
        <v>297</v>
      </c>
      <c r="K1898" s="17" t="s">
        <v>393</v>
      </c>
      <c r="L1898" s="17" t="s">
        <v>23</v>
      </c>
      <c r="M1898" s="17">
        <v>0</v>
      </c>
      <c r="N1898" s="17">
        <v>0</v>
      </c>
      <c r="O1898" s="17">
        <v>0</v>
      </c>
      <c r="P1898" s="17">
        <v>0</v>
      </c>
      <c r="Q1898" s="17">
        <v>0</v>
      </c>
      <c r="R1898" s="17">
        <v>0</v>
      </c>
      <c r="S1898" s="17">
        <v>0</v>
      </c>
      <c r="T1898" s="18"/>
      <c r="U1898" s="18"/>
      <c r="V1898" s="18"/>
      <c r="W1898" s="18"/>
      <c r="X1898" s="18"/>
    </row>
    <row r="1899" spans="1:24" ht="15" thickBot="1" x14ac:dyDescent="0.35">
      <c r="A1899" s="17" t="s">
        <v>29</v>
      </c>
      <c r="B1899" s="17" t="s">
        <v>31</v>
      </c>
      <c r="C1899" s="17" t="s">
        <v>297</v>
      </c>
      <c r="D1899" s="17" t="s">
        <v>386</v>
      </c>
      <c r="E1899" s="17">
        <v>146</v>
      </c>
      <c r="F1899" s="17" t="s">
        <v>392</v>
      </c>
      <c r="G1899" s="18"/>
      <c r="H1899" s="17">
        <v>160506</v>
      </c>
      <c r="I1899" s="17" t="s">
        <v>31</v>
      </c>
      <c r="J1899" s="17" t="s">
        <v>297</v>
      </c>
      <c r="K1899" s="17" t="s">
        <v>393</v>
      </c>
      <c r="L1899" s="17" t="s">
        <v>24</v>
      </c>
      <c r="M1899" s="17">
        <v>360</v>
      </c>
      <c r="N1899" s="17">
        <v>365</v>
      </c>
      <c r="O1899" s="17">
        <v>340</v>
      </c>
      <c r="P1899" s="17">
        <v>360</v>
      </c>
      <c r="Q1899" s="17">
        <v>370</v>
      </c>
      <c r="R1899" s="17">
        <v>360</v>
      </c>
      <c r="S1899" s="17">
        <v>370</v>
      </c>
      <c r="T1899" s="18"/>
      <c r="U1899" s="18"/>
      <c r="V1899" s="18"/>
      <c r="W1899" s="18"/>
      <c r="X1899" s="18"/>
    </row>
    <row r="1900" spans="1:24" ht="15" thickBot="1" x14ac:dyDescent="0.35">
      <c r="A1900" s="17" t="s">
        <v>29</v>
      </c>
      <c r="B1900" s="17" t="s">
        <v>31</v>
      </c>
      <c r="C1900" s="17" t="s">
        <v>297</v>
      </c>
      <c r="D1900" s="17" t="s">
        <v>386</v>
      </c>
      <c r="E1900" s="17">
        <v>146</v>
      </c>
      <c r="F1900" s="17" t="s">
        <v>392</v>
      </c>
      <c r="G1900" s="18"/>
      <c r="H1900" s="17">
        <v>160506</v>
      </c>
      <c r="I1900" s="17" t="s">
        <v>31</v>
      </c>
      <c r="J1900" s="17" t="s">
        <v>297</v>
      </c>
      <c r="K1900" s="17" t="s">
        <v>393</v>
      </c>
      <c r="L1900" s="17" t="s">
        <v>22</v>
      </c>
      <c r="M1900" s="17">
        <v>5</v>
      </c>
      <c r="N1900" s="17">
        <v>5</v>
      </c>
      <c r="O1900" s="17">
        <v>5</v>
      </c>
      <c r="P1900" s="17">
        <v>5</v>
      </c>
      <c r="Q1900" s="17">
        <v>5</v>
      </c>
      <c r="R1900" s="17">
        <v>6</v>
      </c>
      <c r="S1900" s="17">
        <v>5</v>
      </c>
      <c r="T1900" s="18"/>
      <c r="U1900" s="18"/>
      <c r="V1900" s="18"/>
      <c r="W1900" s="18"/>
      <c r="X1900" s="18"/>
    </row>
    <row r="1901" spans="1:24" ht="28.2" thickBot="1" x14ac:dyDescent="0.35">
      <c r="A1901" s="17" t="s">
        <v>29</v>
      </c>
      <c r="B1901" s="17" t="s">
        <v>31</v>
      </c>
      <c r="C1901" s="17" t="s">
        <v>297</v>
      </c>
      <c r="D1901" s="17" t="s">
        <v>386</v>
      </c>
      <c r="E1901" s="17">
        <v>146</v>
      </c>
      <c r="F1901" s="17" t="s">
        <v>392</v>
      </c>
      <c r="G1901" s="18"/>
      <c r="H1901" s="17">
        <v>160506</v>
      </c>
      <c r="I1901" s="17" t="s">
        <v>31</v>
      </c>
      <c r="J1901" s="17" t="s">
        <v>297</v>
      </c>
      <c r="K1901" s="17" t="s">
        <v>393</v>
      </c>
      <c r="L1901" s="17" t="s">
        <v>917</v>
      </c>
      <c r="M1901" s="17">
        <v>0</v>
      </c>
      <c r="N1901" s="17">
        <v>0</v>
      </c>
      <c r="O1901" s="17">
        <v>0</v>
      </c>
      <c r="P1901" s="17">
        <v>0</v>
      </c>
      <c r="Q1901" s="17">
        <v>0</v>
      </c>
      <c r="R1901" s="17">
        <v>1</v>
      </c>
      <c r="S1901" s="17">
        <v>0</v>
      </c>
      <c r="T1901" s="18"/>
      <c r="U1901" s="18"/>
      <c r="V1901" s="18"/>
      <c r="W1901" s="18"/>
      <c r="X1901" s="18"/>
    </row>
    <row r="1902" spans="1:24" ht="15" thickBot="1" x14ac:dyDescent="0.35">
      <c r="A1902" s="17" t="s">
        <v>29</v>
      </c>
      <c r="B1902" s="17" t="s">
        <v>31</v>
      </c>
      <c r="C1902" s="17" t="s">
        <v>297</v>
      </c>
      <c r="D1902" s="17" t="s">
        <v>386</v>
      </c>
      <c r="E1902" s="17">
        <v>147</v>
      </c>
      <c r="F1902" s="17" t="s">
        <v>394</v>
      </c>
      <c r="G1902" s="18"/>
      <c r="H1902" s="17">
        <v>160506</v>
      </c>
      <c r="I1902" s="17" t="s">
        <v>31</v>
      </c>
      <c r="J1902" s="17" t="s">
        <v>297</v>
      </c>
      <c r="K1902" s="17" t="s">
        <v>393</v>
      </c>
      <c r="L1902" s="17" t="s">
        <v>21</v>
      </c>
      <c r="M1902" s="17">
        <v>0</v>
      </c>
      <c r="N1902" s="17">
        <v>0</v>
      </c>
      <c r="O1902" s="17">
        <v>0</v>
      </c>
      <c r="P1902" s="17">
        <v>0</v>
      </c>
      <c r="Q1902" s="17">
        <v>0</v>
      </c>
      <c r="R1902" s="17">
        <v>0</v>
      </c>
      <c r="S1902" s="17">
        <v>0</v>
      </c>
      <c r="T1902" s="17">
        <v>0</v>
      </c>
      <c r="U1902" s="18"/>
      <c r="V1902" s="18"/>
      <c r="W1902" s="18"/>
      <c r="X1902" s="18"/>
    </row>
    <row r="1903" spans="1:24" ht="15" thickBot="1" x14ac:dyDescent="0.35">
      <c r="A1903" s="17" t="s">
        <v>29</v>
      </c>
      <c r="B1903" s="17" t="s">
        <v>31</v>
      </c>
      <c r="C1903" s="17" t="s">
        <v>297</v>
      </c>
      <c r="D1903" s="17" t="s">
        <v>386</v>
      </c>
      <c r="E1903" s="17">
        <v>147</v>
      </c>
      <c r="F1903" s="17" t="s">
        <v>394</v>
      </c>
      <c r="G1903" s="18"/>
      <c r="H1903" s="17">
        <v>160506</v>
      </c>
      <c r="I1903" s="17" t="s">
        <v>31</v>
      </c>
      <c r="J1903" s="17" t="s">
        <v>297</v>
      </c>
      <c r="K1903" s="17" t="s">
        <v>393</v>
      </c>
      <c r="L1903" s="17" t="s">
        <v>24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  <c r="S1903" s="17">
        <v>0</v>
      </c>
      <c r="T1903" s="17">
        <v>0</v>
      </c>
      <c r="U1903" s="18"/>
      <c r="V1903" s="18"/>
      <c r="W1903" s="18"/>
      <c r="X1903" s="18"/>
    </row>
    <row r="1904" spans="1:24" ht="28.2" thickBot="1" x14ac:dyDescent="0.35">
      <c r="A1904" s="17" t="s">
        <v>29</v>
      </c>
      <c r="B1904" s="17" t="s">
        <v>31</v>
      </c>
      <c r="C1904" s="17" t="s">
        <v>297</v>
      </c>
      <c r="D1904" s="17" t="s">
        <v>386</v>
      </c>
      <c r="E1904" s="17">
        <v>147</v>
      </c>
      <c r="F1904" s="17" t="s">
        <v>394</v>
      </c>
      <c r="G1904" s="18"/>
      <c r="H1904" s="17">
        <v>160506</v>
      </c>
      <c r="I1904" s="17" t="s">
        <v>31</v>
      </c>
      <c r="J1904" s="17" t="s">
        <v>297</v>
      </c>
      <c r="K1904" s="17" t="s">
        <v>393</v>
      </c>
      <c r="L1904" s="17" t="s">
        <v>917</v>
      </c>
      <c r="M1904" s="17">
        <v>0</v>
      </c>
      <c r="N1904" s="17">
        <v>0</v>
      </c>
      <c r="O1904" s="17">
        <v>0</v>
      </c>
      <c r="P1904" s="17">
        <v>0</v>
      </c>
      <c r="Q1904" s="17">
        <v>0</v>
      </c>
      <c r="R1904" s="17">
        <v>0</v>
      </c>
      <c r="S1904" s="17">
        <v>0</v>
      </c>
      <c r="T1904" s="17">
        <v>0</v>
      </c>
      <c r="U1904" s="18"/>
      <c r="V1904" s="18"/>
      <c r="W1904" s="18"/>
      <c r="X1904" s="18"/>
    </row>
    <row r="1905" spans="1:24" ht="15" thickBot="1" x14ac:dyDescent="0.35">
      <c r="A1905" s="17" t="s">
        <v>29</v>
      </c>
      <c r="B1905" s="17" t="s">
        <v>31</v>
      </c>
      <c r="C1905" s="17" t="s">
        <v>297</v>
      </c>
      <c r="D1905" s="17" t="s">
        <v>386</v>
      </c>
      <c r="E1905" s="17">
        <v>147</v>
      </c>
      <c r="F1905" s="17" t="s">
        <v>394</v>
      </c>
      <c r="G1905" s="18"/>
      <c r="H1905" s="17">
        <v>160506</v>
      </c>
      <c r="I1905" s="17" t="s">
        <v>31</v>
      </c>
      <c r="J1905" s="17" t="s">
        <v>297</v>
      </c>
      <c r="K1905" s="17" t="s">
        <v>393</v>
      </c>
      <c r="L1905" s="17" t="s">
        <v>22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  <c r="S1905" s="17">
        <v>0</v>
      </c>
      <c r="T1905" s="17">
        <v>0</v>
      </c>
      <c r="U1905" s="18"/>
      <c r="V1905" s="18"/>
      <c r="W1905" s="18"/>
      <c r="X1905" s="18"/>
    </row>
    <row r="1906" spans="1:24" ht="15" thickBot="1" x14ac:dyDescent="0.35">
      <c r="A1906" s="17" t="s">
        <v>29</v>
      </c>
      <c r="B1906" s="17" t="s">
        <v>31</v>
      </c>
      <c r="C1906" s="17" t="s">
        <v>297</v>
      </c>
      <c r="D1906" s="17" t="s">
        <v>386</v>
      </c>
      <c r="E1906" s="17">
        <v>147</v>
      </c>
      <c r="F1906" s="17" t="s">
        <v>394</v>
      </c>
      <c r="G1906" s="18"/>
      <c r="H1906" s="17">
        <v>160506</v>
      </c>
      <c r="I1906" s="17" t="s">
        <v>31</v>
      </c>
      <c r="J1906" s="17" t="s">
        <v>297</v>
      </c>
      <c r="K1906" s="17" t="s">
        <v>393</v>
      </c>
      <c r="L1906" s="17" t="s">
        <v>23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0</v>
      </c>
      <c r="S1906" s="17">
        <v>0</v>
      </c>
      <c r="T1906" s="17">
        <v>0</v>
      </c>
      <c r="U1906" s="18"/>
      <c r="V1906" s="18"/>
      <c r="W1906" s="18"/>
      <c r="X1906" s="18"/>
    </row>
    <row r="1907" spans="1:24" ht="15" thickBot="1" x14ac:dyDescent="0.35">
      <c r="A1907" s="17" t="s">
        <v>29</v>
      </c>
      <c r="B1907" s="17" t="s">
        <v>31</v>
      </c>
      <c r="C1907" s="17" t="s">
        <v>297</v>
      </c>
      <c r="D1907" s="17" t="s">
        <v>386</v>
      </c>
      <c r="E1907" s="17">
        <v>148</v>
      </c>
      <c r="F1907" s="17" t="s">
        <v>395</v>
      </c>
      <c r="G1907" s="18"/>
      <c r="H1907" s="17">
        <v>160506</v>
      </c>
      <c r="I1907" s="17" t="s">
        <v>31</v>
      </c>
      <c r="J1907" s="17" t="s">
        <v>297</v>
      </c>
      <c r="K1907" s="17" t="s">
        <v>393</v>
      </c>
      <c r="L1907" s="17" t="s">
        <v>21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  <c r="S1907" s="17">
        <v>0</v>
      </c>
      <c r="T1907" s="17">
        <v>0</v>
      </c>
      <c r="U1907" s="18"/>
      <c r="V1907" s="18"/>
      <c r="W1907" s="18"/>
      <c r="X1907" s="18"/>
    </row>
    <row r="1908" spans="1:24" ht="15" thickBot="1" x14ac:dyDescent="0.35">
      <c r="A1908" s="17" t="s">
        <v>29</v>
      </c>
      <c r="B1908" s="17" t="s">
        <v>31</v>
      </c>
      <c r="C1908" s="17" t="s">
        <v>297</v>
      </c>
      <c r="D1908" s="17" t="s">
        <v>386</v>
      </c>
      <c r="E1908" s="17">
        <v>148</v>
      </c>
      <c r="F1908" s="17" t="s">
        <v>395</v>
      </c>
      <c r="G1908" s="18"/>
      <c r="H1908" s="17">
        <v>160506</v>
      </c>
      <c r="I1908" s="17" t="s">
        <v>31</v>
      </c>
      <c r="J1908" s="17" t="s">
        <v>297</v>
      </c>
      <c r="K1908" s="17" t="s">
        <v>393</v>
      </c>
      <c r="L1908" s="17" t="s">
        <v>22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  <c r="S1908" s="17">
        <v>0</v>
      </c>
      <c r="T1908" s="17">
        <v>0</v>
      </c>
      <c r="U1908" s="18"/>
      <c r="V1908" s="18"/>
      <c r="W1908" s="18"/>
      <c r="X1908" s="18"/>
    </row>
    <row r="1909" spans="1:24" ht="15" thickBot="1" x14ac:dyDescent="0.35">
      <c r="A1909" s="17" t="s">
        <v>29</v>
      </c>
      <c r="B1909" s="17" t="s">
        <v>31</v>
      </c>
      <c r="C1909" s="17" t="s">
        <v>297</v>
      </c>
      <c r="D1909" s="17" t="s">
        <v>386</v>
      </c>
      <c r="E1909" s="17">
        <v>148</v>
      </c>
      <c r="F1909" s="17" t="s">
        <v>395</v>
      </c>
      <c r="G1909" s="18"/>
      <c r="H1909" s="17">
        <v>160506</v>
      </c>
      <c r="I1909" s="17" t="s">
        <v>31</v>
      </c>
      <c r="J1909" s="17" t="s">
        <v>297</v>
      </c>
      <c r="K1909" s="17" t="s">
        <v>393</v>
      </c>
      <c r="L1909" s="17" t="s">
        <v>24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  <c r="S1909" s="17">
        <v>0</v>
      </c>
      <c r="T1909" s="17">
        <v>0</v>
      </c>
      <c r="U1909" s="18"/>
      <c r="V1909" s="18"/>
      <c r="W1909" s="18"/>
      <c r="X1909" s="18"/>
    </row>
    <row r="1910" spans="1:24" ht="15" thickBot="1" x14ac:dyDescent="0.35">
      <c r="A1910" s="17" t="s">
        <v>29</v>
      </c>
      <c r="B1910" s="17" t="s">
        <v>31</v>
      </c>
      <c r="C1910" s="17" t="s">
        <v>297</v>
      </c>
      <c r="D1910" s="17" t="s">
        <v>386</v>
      </c>
      <c r="E1910" s="17">
        <v>148</v>
      </c>
      <c r="F1910" s="17" t="s">
        <v>395</v>
      </c>
      <c r="G1910" s="18"/>
      <c r="H1910" s="17">
        <v>160506</v>
      </c>
      <c r="I1910" s="17" t="s">
        <v>31</v>
      </c>
      <c r="J1910" s="17" t="s">
        <v>297</v>
      </c>
      <c r="K1910" s="17" t="s">
        <v>393</v>
      </c>
      <c r="L1910" s="17" t="s">
        <v>23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0</v>
      </c>
      <c r="U1910" s="18"/>
      <c r="V1910" s="18"/>
      <c r="W1910" s="18"/>
      <c r="X1910" s="18"/>
    </row>
    <row r="1911" spans="1:24" ht="28.2" thickBot="1" x14ac:dyDescent="0.35">
      <c r="A1911" s="17" t="s">
        <v>29</v>
      </c>
      <c r="B1911" s="17" t="s">
        <v>31</v>
      </c>
      <c r="C1911" s="17" t="s">
        <v>297</v>
      </c>
      <c r="D1911" s="17" t="s">
        <v>386</v>
      </c>
      <c r="E1911" s="17">
        <v>148</v>
      </c>
      <c r="F1911" s="17" t="s">
        <v>395</v>
      </c>
      <c r="G1911" s="18"/>
      <c r="H1911" s="17">
        <v>160506</v>
      </c>
      <c r="I1911" s="17" t="s">
        <v>31</v>
      </c>
      <c r="J1911" s="17" t="s">
        <v>297</v>
      </c>
      <c r="K1911" s="17" t="s">
        <v>393</v>
      </c>
      <c r="L1911" s="17" t="s">
        <v>917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  <c r="S1911" s="17">
        <v>0</v>
      </c>
      <c r="T1911" s="17">
        <v>0</v>
      </c>
      <c r="U1911" s="18"/>
      <c r="V1911" s="18"/>
      <c r="W1911" s="18"/>
      <c r="X1911" s="18"/>
    </row>
    <row r="1912" spans="1:24" ht="15" thickBot="1" x14ac:dyDescent="0.35">
      <c r="A1912" s="17" t="s">
        <v>29</v>
      </c>
      <c r="B1912" s="17" t="s">
        <v>31</v>
      </c>
      <c r="C1912" s="17" t="s">
        <v>297</v>
      </c>
      <c r="D1912" s="17" t="s">
        <v>386</v>
      </c>
      <c r="E1912" s="17">
        <v>149</v>
      </c>
      <c r="F1912" s="17" t="s">
        <v>396</v>
      </c>
      <c r="G1912" s="18"/>
      <c r="H1912" s="17">
        <v>160506</v>
      </c>
      <c r="I1912" s="17" t="s">
        <v>31</v>
      </c>
      <c r="J1912" s="17" t="s">
        <v>297</v>
      </c>
      <c r="K1912" s="17" t="s">
        <v>393</v>
      </c>
      <c r="L1912" s="17" t="s">
        <v>21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  <c r="S1912" s="17">
        <v>0</v>
      </c>
      <c r="T1912" s="17">
        <v>0</v>
      </c>
      <c r="U1912" s="18"/>
      <c r="V1912" s="18"/>
      <c r="W1912" s="18"/>
      <c r="X1912" s="18"/>
    </row>
    <row r="1913" spans="1:24" ht="15" thickBot="1" x14ac:dyDescent="0.35">
      <c r="A1913" s="17" t="s">
        <v>29</v>
      </c>
      <c r="B1913" s="17" t="s">
        <v>31</v>
      </c>
      <c r="C1913" s="17" t="s">
        <v>297</v>
      </c>
      <c r="D1913" s="17" t="s">
        <v>386</v>
      </c>
      <c r="E1913" s="17">
        <v>149</v>
      </c>
      <c r="F1913" s="17" t="s">
        <v>396</v>
      </c>
      <c r="G1913" s="18"/>
      <c r="H1913" s="17">
        <v>160506</v>
      </c>
      <c r="I1913" s="17" t="s">
        <v>31</v>
      </c>
      <c r="J1913" s="17" t="s">
        <v>297</v>
      </c>
      <c r="K1913" s="17" t="s">
        <v>393</v>
      </c>
      <c r="L1913" s="17" t="s">
        <v>24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  <c r="S1913" s="17">
        <v>0</v>
      </c>
      <c r="T1913" s="17">
        <v>0</v>
      </c>
      <c r="U1913" s="18"/>
      <c r="V1913" s="18"/>
      <c r="W1913" s="18"/>
      <c r="X1913" s="18"/>
    </row>
    <row r="1914" spans="1:24" ht="15" thickBot="1" x14ac:dyDescent="0.35">
      <c r="A1914" s="17" t="s">
        <v>29</v>
      </c>
      <c r="B1914" s="17" t="s">
        <v>31</v>
      </c>
      <c r="C1914" s="17" t="s">
        <v>297</v>
      </c>
      <c r="D1914" s="17" t="s">
        <v>386</v>
      </c>
      <c r="E1914" s="17">
        <v>149</v>
      </c>
      <c r="F1914" s="17" t="s">
        <v>396</v>
      </c>
      <c r="G1914" s="18"/>
      <c r="H1914" s="17">
        <v>160506</v>
      </c>
      <c r="I1914" s="17" t="s">
        <v>31</v>
      </c>
      <c r="J1914" s="17" t="s">
        <v>297</v>
      </c>
      <c r="K1914" s="17" t="s">
        <v>393</v>
      </c>
      <c r="L1914" s="17" t="s">
        <v>22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  <c r="S1914" s="17">
        <v>0</v>
      </c>
      <c r="T1914" s="17">
        <v>0</v>
      </c>
      <c r="U1914" s="18"/>
      <c r="V1914" s="18"/>
      <c r="W1914" s="18"/>
      <c r="X1914" s="18"/>
    </row>
    <row r="1915" spans="1:24" ht="15" thickBot="1" x14ac:dyDescent="0.35">
      <c r="A1915" s="17" t="s">
        <v>29</v>
      </c>
      <c r="B1915" s="17" t="s">
        <v>31</v>
      </c>
      <c r="C1915" s="17" t="s">
        <v>297</v>
      </c>
      <c r="D1915" s="17" t="s">
        <v>386</v>
      </c>
      <c r="E1915" s="17">
        <v>149</v>
      </c>
      <c r="F1915" s="17" t="s">
        <v>396</v>
      </c>
      <c r="G1915" s="18"/>
      <c r="H1915" s="17">
        <v>160506</v>
      </c>
      <c r="I1915" s="17" t="s">
        <v>31</v>
      </c>
      <c r="J1915" s="17" t="s">
        <v>297</v>
      </c>
      <c r="K1915" s="17" t="s">
        <v>393</v>
      </c>
      <c r="L1915" s="17" t="s">
        <v>23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  <c r="S1915" s="17">
        <v>0</v>
      </c>
      <c r="T1915" s="17">
        <v>0</v>
      </c>
      <c r="U1915" s="18"/>
      <c r="V1915" s="18"/>
      <c r="W1915" s="18"/>
      <c r="X1915" s="18"/>
    </row>
    <row r="1916" spans="1:24" ht="28.2" thickBot="1" x14ac:dyDescent="0.35">
      <c r="A1916" s="17" t="s">
        <v>29</v>
      </c>
      <c r="B1916" s="17" t="s">
        <v>31</v>
      </c>
      <c r="C1916" s="17" t="s">
        <v>297</v>
      </c>
      <c r="D1916" s="17" t="s">
        <v>386</v>
      </c>
      <c r="E1916" s="17">
        <v>149</v>
      </c>
      <c r="F1916" s="17" t="s">
        <v>396</v>
      </c>
      <c r="G1916" s="18"/>
      <c r="H1916" s="17">
        <v>160506</v>
      </c>
      <c r="I1916" s="17" t="s">
        <v>31</v>
      </c>
      <c r="J1916" s="17" t="s">
        <v>297</v>
      </c>
      <c r="K1916" s="17" t="s">
        <v>393</v>
      </c>
      <c r="L1916" s="17" t="s">
        <v>917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  <c r="S1916" s="17">
        <v>0</v>
      </c>
      <c r="T1916" s="17">
        <v>0</v>
      </c>
      <c r="U1916" s="18"/>
      <c r="V1916" s="18"/>
      <c r="W1916" s="18"/>
      <c r="X1916" s="18"/>
    </row>
    <row r="1917" spans="1:24" ht="15" thickBot="1" x14ac:dyDescent="0.35">
      <c r="A1917" s="17" t="s">
        <v>29</v>
      </c>
      <c r="B1917" s="17" t="s">
        <v>31</v>
      </c>
      <c r="C1917" s="17" t="s">
        <v>297</v>
      </c>
      <c r="D1917" s="17" t="s">
        <v>297</v>
      </c>
      <c r="E1917" s="17">
        <v>129</v>
      </c>
      <c r="F1917" s="17" t="s">
        <v>858</v>
      </c>
      <c r="G1917" s="18"/>
      <c r="H1917" s="17">
        <v>160502</v>
      </c>
      <c r="I1917" s="17" t="s">
        <v>31</v>
      </c>
      <c r="J1917" s="17" t="s">
        <v>297</v>
      </c>
      <c r="K1917" s="17" t="s">
        <v>397</v>
      </c>
      <c r="L1917" s="17" t="s">
        <v>22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0</v>
      </c>
      <c r="U1917" s="18"/>
      <c r="V1917" s="18"/>
      <c r="W1917" s="18"/>
      <c r="X1917" s="18"/>
    </row>
    <row r="1918" spans="1:24" ht="15" thickBot="1" x14ac:dyDescent="0.35">
      <c r="A1918" s="17" t="s">
        <v>29</v>
      </c>
      <c r="B1918" s="17" t="s">
        <v>31</v>
      </c>
      <c r="C1918" s="17" t="s">
        <v>297</v>
      </c>
      <c r="D1918" s="17" t="s">
        <v>297</v>
      </c>
      <c r="E1918" s="17">
        <v>129</v>
      </c>
      <c r="F1918" s="17" t="s">
        <v>858</v>
      </c>
      <c r="G1918" s="18"/>
      <c r="H1918" s="17">
        <v>160502</v>
      </c>
      <c r="I1918" s="17" t="s">
        <v>31</v>
      </c>
      <c r="J1918" s="17" t="s">
        <v>297</v>
      </c>
      <c r="K1918" s="17" t="s">
        <v>397</v>
      </c>
      <c r="L1918" s="17" t="s">
        <v>23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  <c r="S1918" s="17">
        <v>0</v>
      </c>
      <c r="T1918" s="17">
        <v>0</v>
      </c>
      <c r="U1918" s="18"/>
      <c r="V1918" s="18"/>
      <c r="W1918" s="18"/>
      <c r="X1918" s="18"/>
    </row>
    <row r="1919" spans="1:24" ht="28.2" thickBot="1" x14ac:dyDescent="0.35">
      <c r="A1919" s="17" t="s">
        <v>29</v>
      </c>
      <c r="B1919" s="17" t="s">
        <v>31</v>
      </c>
      <c r="C1919" s="17" t="s">
        <v>297</v>
      </c>
      <c r="D1919" s="17" t="s">
        <v>297</v>
      </c>
      <c r="E1919" s="17">
        <v>129</v>
      </c>
      <c r="F1919" s="17" t="s">
        <v>858</v>
      </c>
      <c r="G1919" s="18"/>
      <c r="H1919" s="17">
        <v>160502</v>
      </c>
      <c r="I1919" s="17" t="s">
        <v>31</v>
      </c>
      <c r="J1919" s="17" t="s">
        <v>297</v>
      </c>
      <c r="K1919" s="17" t="s">
        <v>397</v>
      </c>
      <c r="L1919" s="17" t="s">
        <v>917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  <c r="S1919" s="17">
        <v>0</v>
      </c>
      <c r="T1919" s="17">
        <v>0</v>
      </c>
      <c r="U1919" s="18"/>
      <c r="V1919" s="18"/>
      <c r="W1919" s="18"/>
      <c r="X1919" s="18"/>
    </row>
    <row r="1920" spans="1:24" ht="15" thickBot="1" x14ac:dyDescent="0.35">
      <c r="A1920" s="17" t="s">
        <v>29</v>
      </c>
      <c r="B1920" s="17" t="s">
        <v>31</v>
      </c>
      <c r="C1920" s="17" t="s">
        <v>297</v>
      </c>
      <c r="D1920" s="17" t="s">
        <v>297</v>
      </c>
      <c r="E1920" s="17">
        <v>129</v>
      </c>
      <c r="F1920" s="17" t="s">
        <v>858</v>
      </c>
      <c r="G1920" s="18"/>
      <c r="H1920" s="17">
        <v>160502</v>
      </c>
      <c r="I1920" s="17" t="s">
        <v>31</v>
      </c>
      <c r="J1920" s="17" t="s">
        <v>297</v>
      </c>
      <c r="K1920" s="17" t="s">
        <v>397</v>
      </c>
      <c r="L1920" s="17" t="s">
        <v>21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8"/>
      <c r="V1920" s="18"/>
      <c r="W1920" s="18"/>
      <c r="X1920" s="18"/>
    </row>
    <row r="1921" spans="1:24" ht="15" thickBot="1" x14ac:dyDescent="0.35">
      <c r="A1921" s="17" t="s">
        <v>29</v>
      </c>
      <c r="B1921" s="17" t="s">
        <v>31</v>
      </c>
      <c r="C1921" s="17" t="s">
        <v>297</v>
      </c>
      <c r="D1921" s="17" t="s">
        <v>297</v>
      </c>
      <c r="E1921" s="17">
        <v>129</v>
      </c>
      <c r="F1921" s="17" t="s">
        <v>858</v>
      </c>
      <c r="G1921" s="18"/>
      <c r="H1921" s="17">
        <v>160502</v>
      </c>
      <c r="I1921" s="17" t="s">
        <v>31</v>
      </c>
      <c r="J1921" s="17" t="s">
        <v>297</v>
      </c>
      <c r="K1921" s="17" t="s">
        <v>397</v>
      </c>
      <c r="L1921" s="17" t="s">
        <v>24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8"/>
      <c r="V1921" s="18"/>
      <c r="W1921" s="18"/>
      <c r="X1921" s="18"/>
    </row>
    <row r="1922" spans="1:24" ht="15" thickBot="1" x14ac:dyDescent="0.35">
      <c r="A1922" s="17" t="s">
        <v>29</v>
      </c>
      <c r="B1922" s="17" t="s">
        <v>31</v>
      </c>
      <c r="C1922" s="17" t="s">
        <v>297</v>
      </c>
      <c r="D1922" s="17" t="s">
        <v>297</v>
      </c>
      <c r="E1922" s="17">
        <v>130</v>
      </c>
      <c r="F1922" s="17" t="s">
        <v>398</v>
      </c>
      <c r="G1922" s="18"/>
      <c r="H1922" s="17">
        <v>160502</v>
      </c>
      <c r="I1922" s="17" t="s">
        <v>31</v>
      </c>
      <c r="J1922" s="17" t="s">
        <v>297</v>
      </c>
      <c r="K1922" s="17" t="s">
        <v>397</v>
      </c>
      <c r="L1922" s="17" t="s">
        <v>21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8"/>
      <c r="V1922" s="18"/>
      <c r="W1922" s="18"/>
      <c r="X1922" s="18"/>
    </row>
    <row r="1923" spans="1:24" ht="15" thickBot="1" x14ac:dyDescent="0.35">
      <c r="A1923" s="17" t="s">
        <v>29</v>
      </c>
      <c r="B1923" s="17" t="s">
        <v>31</v>
      </c>
      <c r="C1923" s="17" t="s">
        <v>297</v>
      </c>
      <c r="D1923" s="17" t="s">
        <v>297</v>
      </c>
      <c r="E1923" s="17">
        <v>130</v>
      </c>
      <c r="F1923" s="17" t="s">
        <v>398</v>
      </c>
      <c r="G1923" s="18"/>
      <c r="H1923" s="17">
        <v>160502</v>
      </c>
      <c r="I1923" s="17" t="s">
        <v>31</v>
      </c>
      <c r="J1923" s="17" t="s">
        <v>297</v>
      </c>
      <c r="K1923" s="17" t="s">
        <v>397</v>
      </c>
      <c r="L1923" s="17" t="s">
        <v>24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  <c r="S1923" s="17">
        <v>0</v>
      </c>
      <c r="T1923" s="17">
        <v>0</v>
      </c>
      <c r="U1923" s="18"/>
      <c r="V1923" s="18"/>
      <c r="W1923" s="18"/>
      <c r="X1923" s="18"/>
    </row>
    <row r="1924" spans="1:24" ht="15" thickBot="1" x14ac:dyDescent="0.35">
      <c r="A1924" s="17" t="s">
        <v>29</v>
      </c>
      <c r="B1924" s="17" t="s">
        <v>31</v>
      </c>
      <c r="C1924" s="17" t="s">
        <v>297</v>
      </c>
      <c r="D1924" s="17" t="s">
        <v>297</v>
      </c>
      <c r="E1924" s="17">
        <v>130</v>
      </c>
      <c r="F1924" s="17" t="s">
        <v>398</v>
      </c>
      <c r="G1924" s="18"/>
      <c r="H1924" s="17">
        <v>160502</v>
      </c>
      <c r="I1924" s="17" t="s">
        <v>31</v>
      </c>
      <c r="J1924" s="17" t="s">
        <v>297</v>
      </c>
      <c r="K1924" s="17" t="s">
        <v>397</v>
      </c>
      <c r="L1924" s="17" t="s">
        <v>23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  <c r="S1924" s="17">
        <v>0</v>
      </c>
      <c r="T1924" s="17">
        <v>0</v>
      </c>
      <c r="U1924" s="18"/>
      <c r="V1924" s="18"/>
      <c r="W1924" s="18"/>
      <c r="X1924" s="18"/>
    </row>
    <row r="1925" spans="1:24" ht="28.2" thickBot="1" x14ac:dyDescent="0.35">
      <c r="A1925" s="17" t="s">
        <v>29</v>
      </c>
      <c r="B1925" s="17" t="s">
        <v>31</v>
      </c>
      <c r="C1925" s="17" t="s">
        <v>297</v>
      </c>
      <c r="D1925" s="17" t="s">
        <v>297</v>
      </c>
      <c r="E1925" s="17">
        <v>130</v>
      </c>
      <c r="F1925" s="17" t="s">
        <v>398</v>
      </c>
      <c r="G1925" s="18"/>
      <c r="H1925" s="17">
        <v>160502</v>
      </c>
      <c r="I1925" s="17" t="s">
        <v>31</v>
      </c>
      <c r="J1925" s="17" t="s">
        <v>297</v>
      </c>
      <c r="K1925" s="17" t="s">
        <v>397</v>
      </c>
      <c r="L1925" s="17" t="s">
        <v>917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8"/>
      <c r="V1925" s="18"/>
      <c r="W1925" s="18"/>
      <c r="X1925" s="18"/>
    </row>
    <row r="1926" spans="1:24" ht="15" thickBot="1" x14ac:dyDescent="0.35">
      <c r="A1926" s="17" t="s">
        <v>29</v>
      </c>
      <c r="B1926" s="17" t="s">
        <v>31</v>
      </c>
      <c r="C1926" s="17" t="s">
        <v>297</v>
      </c>
      <c r="D1926" s="17" t="s">
        <v>297</v>
      </c>
      <c r="E1926" s="17">
        <v>130</v>
      </c>
      <c r="F1926" s="17" t="s">
        <v>398</v>
      </c>
      <c r="G1926" s="18"/>
      <c r="H1926" s="17">
        <v>160502</v>
      </c>
      <c r="I1926" s="17" t="s">
        <v>31</v>
      </c>
      <c r="J1926" s="17" t="s">
        <v>297</v>
      </c>
      <c r="K1926" s="17" t="s">
        <v>397</v>
      </c>
      <c r="L1926" s="17" t="s">
        <v>22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8"/>
      <c r="V1926" s="18"/>
      <c r="W1926" s="18"/>
      <c r="X1926" s="18"/>
    </row>
    <row r="1927" spans="1:24" ht="15" thickBot="1" x14ac:dyDescent="0.35">
      <c r="A1927" s="17" t="s">
        <v>29</v>
      </c>
      <c r="B1927" s="17" t="s">
        <v>31</v>
      </c>
      <c r="C1927" s="17" t="s">
        <v>297</v>
      </c>
      <c r="D1927" s="17" t="s">
        <v>297</v>
      </c>
      <c r="E1927" s="17">
        <v>131</v>
      </c>
      <c r="F1927" s="17" t="s">
        <v>399</v>
      </c>
      <c r="G1927" s="18"/>
      <c r="H1927" s="17">
        <v>160502</v>
      </c>
      <c r="I1927" s="17" t="s">
        <v>31</v>
      </c>
      <c r="J1927" s="17" t="s">
        <v>297</v>
      </c>
      <c r="K1927" s="17" t="s">
        <v>397</v>
      </c>
      <c r="L1927" s="17" t="s">
        <v>22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8"/>
      <c r="V1927" s="18"/>
      <c r="W1927" s="18"/>
      <c r="X1927" s="18"/>
    </row>
    <row r="1928" spans="1:24" ht="28.2" thickBot="1" x14ac:dyDescent="0.35">
      <c r="A1928" s="17" t="s">
        <v>29</v>
      </c>
      <c r="B1928" s="17" t="s">
        <v>31</v>
      </c>
      <c r="C1928" s="17" t="s">
        <v>297</v>
      </c>
      <c r="D1928" s="17" t="s">
        <v>297</v>
      </c>
      <c r="E1928" s="17">
        <v>131</v>
      </c>
      <c r="F1928" s="17" t="s">
        <v>399</v>
      </c>
      <c r="G1928" s="18"/>
      <c r="H1928" s="17">
        <v>160502</v>
      </c>
      <c r="I1928" s="17" t="s">
        <v>31</v>
      </c>
      <c r="J1928" s="17" t="s">
        <v>297</v>
      </c>
      <c r="K1928" s="17" t="s">
        <v>397</v>
      </c>
      <c r="L1928" s="17" t="s">
        <v>917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8"/>
      <c r="V1928" s="18"/>
      <c r="W1928" s="18"/>
      <c r="X1928" s="18"/>
    </row>
    <row r="1929" spans="1:24" ht="15" thickBot="1" x14ac:dyDescent="0.35">
      <c r="A1929" s="17" t="s">
        <v>29</v>
      </c>
      <c r="B1929" s="17" t="s">
        <v>31</v>
      </c>
      <c r="C1929" s="17" t="s">
        <v>297</v>
      </c>
      <c r="D1929" s="17" t="s">
        <v>297</v>
      </c>
      <c r="E1929" s="17">
        <v>131</v>
      </c>
      <c r="F1929" s="17" t="s">
        <v>399</v>
      </c>
      <c r="G1929" s="18"/>
      <c r="H1929" s="17">
        <v>160502</v>
      </c>
      <c r="I1929" s="17" t="s">
        <v>31</v>
      </c>
      <c r="J1929" s="17" t="s">
        <v>297</v>
      </c>
      <c r="K1929" s="17" t="s">
        <v>397</v>
      </c>
      <c r="L1929" s="17" t="s">
        <v>21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8"/>
      <c r="V1929" s="18"/>
      <c r="W1929" s="18"/>
      <c r="X1929" s="18"/>
    </row>
    <row r="1930" spans="1:24" ht="15" thickBot="1" x14ac:dyDescent="0.35">
      <c r="A1930" s="17" t="s">
        <v>29</v>
      </c>
      <c r="B1930" s="17" t="s">
        <v>31</v>
      </c>
      <c r="C1930" s="17" t="s">
        <v>297</v>
      </c>
      <c r="D1930" s="17" t="s">
        <v>297</v>
      </c>
      <c r="E1930" s="17">
        <v>131</v>
      </c>
      <c r="F1930" s="17" t="s">
        <v>399</v>
      </c>
      <c r="G1930" s="18"/>
      <c r="H1930" s="17">
        <v>160502</v>
      </c>
      <c r="I1930" s="17" t="s">
        <v>31</v>
      </c>
      <c r="J1930" s="17" t="s">
        <v>297</v>
      </c>
      <c r="K1930" s="17" t="s">
        <v>397</v>
      </c>
      <c r="L1930" s="17" t="s">
        <v>24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  <c r="S1930" s="17">
        <v>0</v>
      </c>
      <c r="T1930" s="17">
        <v>0</v>
      </c>
      <c r="U1930" s="18"/>
      <c r="V1930" s="18"/>
      <c r="W1930" s="18"/>
      <c r="X1930" s="18"/>
    </row>
    <row r="1931" spans="1:24" ht="15" thickBot="1" x14ac:dyDescent="0.35">
      <c r="A1931" s="17" t="s">
        <v>29</v>
      </c>
      <c r="B1931" s="17" t="s">
        <v>31</v>
      </c>
      <c r="C1931" s="17" t="s">
        <v>297</v>
      </c>
      <c r="D1931" s="17" t="s">
        <v>297</v>
      </c>
      <c r="E1931" s="17">
        <v>131</v>
      </c>
      <c r="F1931" s="17" t="s">
        <v>399</v>
      </c>
      <c r="G1931" s="18"/>
      <c r="H1931" s="17">
        <v>160502</v>
      </c>
      <c r="I1931" s="17" t="s">
        <v>31</v>
      </c>
      <c r="J1931" s="17" t="s">
        <v>297</v>
      </c>
      <c r="K1931" s="17" t="s">
        <v>397</v>
      </c>
      <c r="L1931" s="17" t="s">
        <v>23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7">
        <v>0</v>
      </c>
      <c r="T1931" s="17">
        <v>0</v>
      </c>
      <c r="U1931" s="18"/>
      <c r="V1931" s="18"/>
      <c r="W1931" s="18"/>
      <c r="X1931" s="18"/>
    </row>
    <row r="1932" spans="1:24" ht="15" thickBot="1" x14ac:dyDescent="0.35">
      <c r="A1932" s="17" t="s">
        <v>29</v>
      </c>
      <c r="B1932" s="17" t="s">
        <v>31</v>
      </c>
      <c r="C1932" s="17" t="s">
        <v>297</v>
      </c>
      <c r="D1932" s="17" t="s">
        <v>297</v>
      </c>
      <c r="E1932" s="17">
        <v>136</v>
      </c>
      <c r="F1932" s="17" t="s">
        <v>400</v>
      </c>
      <c r="G1932" s="18"/>
      <c r="H1932" s="17">
        <v>160510</v>
      </c>
      <c r="I1932" s="17" t="s">
        <v>31</v>
      </c>
      <c r="J1932" s="17" t="s">
        <v>297</v>
      </c>
      <c r="K1932" s="17" t="s">
        <v>401</v>
      </c>
      <c r="L1932" s="17" t="s">
        <v>22</v>
      </c>
      <c r="M1932" s="17">
        <v>10</v>
      </c>
      <c r="N1932" s="17">
        <v>10</v>
      </c>
      <c r="O1932" s="17">
        <v>5</v>
      </c>
      <c r="P1932" s="17">
        <v>12</v>
      </c>
      <c r="Q1932" s="17">
        <v>15</v>
      </c>
      <c r="R1932" s="17">
        <v>5</v>
      </c>
      <c r="S1932" s="17">
        <v>9</v>
      </c>
      <c r="T1932" s="17">
        <v>13</v>
      </c>
      <c r="U1932" s="18"/>
      <c r="V1932" s="18"/>
      <c r="W1932" s="18"/>
      <c r="X1932" s="18"/>
    </row>
    <row r="1933" spans="1:24" ht="15" thickBot="1" x14ac:dyDescent="0.35">
      <c r="A1933" s="17" t="s">
        <v>29</v>
      </c>
      <c r="B1933" s="17" t="s">
        <v>31</v>
      </c>
      <c r="C1933" s="17" t="s">
        <v>297</v>
      </c>
      <c r="D1933" s="17" t="s">
        <v>297</v>
      </c>
      <c r="E1933" s="17">
        <v>136</v>
      </c>
      <c r="F1933" s="17" t="s">
        <v>400</v>
      </c>
      <c r="G1933" s="18"/>
      <c r="H1933" s="17">
        <v>160510</v>
      </c>
      <c r="I1933" s="17" t="s">
        <v>31</v>
      </c>
      <c r="J1933" s="17" t="s">
        <v>297</v>
      </c>
      <c r="K1933" s="17" t="s">
        <v>401</v>
      </c>
      <c r="L1933" s="17" t="s">
        <v>24</v>
      </c>
      <c r="M1933" s="17">
        <v>810</v>
      </c>
      <c r="N1933" s="17">
        <v>820</v>
      </c>
      <c r="O1933" s="17">
        <v>854</v>
      </c>
      <c r="P1933" s="17">
        <v>860</v>
      </c>
      <c r="Q1933" s="17">
        <v>870</v>
      </c>
      <c r="R1933" s="17">
        <v>890</v>
      </c>
      <c r="S1933" s="17">
        <v>890</v>
      </c>
      <c r="T1933" s="17">
        <v>890</v>
      </c>
      <c r="U1933" s="18"/>
      <c r="V1933" s="18"/>
      <c r="W1933" s="18"/>
      <c r="X1933" s="18"/>
    </row>
    <row r="1934" spans="1:24" ht="15" thickBot="1" x14ac:dyDescent="0.35">
      <c r="A1934" s="17" t="s">
        <v>29</v>
      </c>
      <c r="B1934" s="17" t="s">
        <v>31</v>
      </c>
      <c r="C1934" s="17" t="s">
        <v>297</v>
      </c>
      <c r="D1934" s="17" t="s">
        <v>297</v>
      </c>
      <c r="E1934" s="17">
        <v>136</v>
      </c>
      <c r="F1934" s="17" t="s">
        <v>400</v>
      </c>
      <c r="G1934" s="18"/>
      <c r="H1934" s="17">
        <v>160510</v>
      </c>
      <c r="I1934" s="17" t="s">
        <v>31</v>
      </c>
      <c r="J1934" s="17" t="s">
        <v>297</v>
      </c>
      <c r="K1934" s="17" t="s">
        <v>401</v>
      </c>
      <c r="L1934" s="17" t="s">
        <v>21</v>
      </c>
      <c r="M1934" s="17">
        <v>10</v>
      </c>
      <c r="N1934" s="17">
        <v>10</v>
      </c>
      <c r="O1934" s="17">
        <v>5</v>
      </c>
      <c r="P1934" s="17">
        <v>12</v>
      </c>
      <c r="Q1934" s="17">
        <v>15</v>
      </c>
      <c r="R1934" s="17">
        <v>5</v>
      </c>
      <c r="S1934" s="17">
        <v>9</v>
      </c>
      <c r="T1934" s="17">
        <v>13</v>
      </c>
      <c r="U1934" s="18"/>
      <c r="V1934" s="18"/>
      <c r="W1934" s="18"/>
      <c r="X1934" s="18"/>
    </row>
    <row r="1935" spans="1:24" ht="28.2" thickBot="1" x14ac:dyDescent="0.35">
      <c r="A1935" s="17" t="s">
        <v>29</v>
      </c>
      <c r="B1935" s="17" t="s">
        <v>31</v>
      </c>
      <c r="C1935" s="17" t="s">
        <v>297</v>
      </c>
      <c r="D1935" s="17" t="s">
        <v>297</v>
      </c>
      <c r="E1935" s="17">
        <v>136</v>
      </c>
      <c r="F1935" s="17" t="s">
        <v>400</v>
      </c>
      <c r="G1935" s="18"/>
      <c r="H1935" s="17">
        <v>160510</v>
      </c>
      <c r="I1935" s="17" t="s">
        <v>31</v>
      </c>
      <c r="J1935" s="17" t="s">
        <v>297</v>
      </c>
      <c r="K1935" s="17" t="s">
        <v>401</v>
      </c>
      <c r="L1935" s="17" t="s">
        <v>917</v>
      </c>
      <c r="M1935" s="17">
        <v>0</v>
      </c>
      <c r="N1935" s="17">
        <v>0</v>
      </c>
      <c r="O1935" s="17">
        <v>0</v>
      </c>
      <c r="P1935" s="17">
        <v>0</v>
      </c>
      <c r="Q1935" s="17">
        <v>0</v>
      </c>
      <c r="R1935" s="17">
        <v>1</v>
      </c>
      <c r="S1935" s="17">
        <v>1</v>
      </c>
      <c r="T1935" s="17">
        <v>1</v>
      </c>
      <c r="U1935" s="18"/>
      <c r="V1935" s="18"/>
      <c r="W1935" s="18"/>
      <c r="X1935" s="18"/>
    </row>
    <row r="1936" spans="1:24" ht="15" thickBot="1" x14ac:dyDescent="0.35">
      <c r="A1936" s="17" t="s">
        <v>29</v>
      </c>
      <c r="B1936" s="17" t="s">
        <v>31</v>
      </c>
      <c r="C1936" s="17" t="s">
        <v>297</v>
      </c>
      <c r="D1936" s="17" t="s">
        <v>297</v>
      </c>
      <c r="E1936" s="17">
        <v>136</v>
      </c>
      <c r="F1936" s="17" t="s">
        <v>400</v>
      </c>
      <c r="G1936" s="18"/>
      <c r="H1936" s="17">
        <v>160510</v>
      </c>
      <c r="I1936" s="17" t="s">
        <v>31</v>
      </c>
      <c r="J1936" s="17" t="s">
        <v>297</v>
      </c>
      <c r="K1936" s="17" t="s">
        <v>401</v>
      </c>
      <c r="L1936" s="17" t="s">
        <v>23</v>
      </c>
      <c r="M1936" s="17">
        <v>0</v>
      </c>
      <c r="N1936" s="17">
        <v>0</v>
      </c>
      <c r="O1936" s="17">
        <v>0</v>
      </c>
      <c r="P1936" s="17">
        <v>0</v>
      </c>
      <c r="Q1936" s="17">
        <v>0</v>
      </c>
      <c r="R1936" s="17">
        <v>0</v>
      </c>
      <c r="S1936" s="17">
        <v>0</v>
      </c>
      <c r="T1936" s="17">
        <v>0</v>
      </c>
      <c r="U1936" s="18"/>
      <c r="V1936" s="18"/>
      <c r="W1936" s="18"/>
      <c r="X1936" s="18"/>
    </row>
    <row r="1937" spans="1:24" ht="15" thickBot="1" x14ac:dyDescent="0.35">
      <c r="A1937" s="17" t="s">
        <v>29</v>
      </c>
      <c r="B1937" s="17" t="s">
        <v>31</v>
      </c>
      <c r="C1937" s="17" t="s">
        <v>297</v>
      </c>
      <c r="D1937" s="17" t="s">
        <v>297</v>
      </c>
      <c r="E1937" s="17">
        <v>137</v>
      </c>
      <c r="F1937" s="17" t="s">
        <v>859</v>
      </c>
      <c r="G1937" s="18"/>
      <c r="H1937" s="17">
        <v>160505</v>
      </c>
      <c r="I1937" s="17" t="s">
        <v>31</v>
      </c>
      <c r="J1937" s="17" t="s">
        <v>297</v>
      </c>
      <c r="K1937" s="17" t="s">
        <v>388</v>
      </c>
      <c r="L1937" s="17" t="s">
        <v>24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  <c r="S1937" s="17">
        <v>0</v>
      </c>
      <c r="T1937" s="17">
        <v>0</v>
      </c>
      <c r="U1937" s="18"/>
      <c r="V1937" s="18"/>
      <c r="W1937" s="18"/>
      <c r="X1937" s="18"/>
    </row>
    <row r="1938" spans="1:24" ht="15" thickBot="1" x14ac:dyDescent="0.35">
      <c r="A1938" s="17" t="s">
        <v>29</v>
      </c>
      <c r="B1938" s="17" t="s">
        <v>31</v>
      </c>
      <c r="C1938" s="17" t="s">
        <v>297</v>
      </c>
      <c r="D1938" s="17" t="s">
        <v>297</v>
      </c>
      <c r="E1938" s="17">
        <v>137</v>
      </c>
      <c r="F1938" s="17" t="s">
        <v>859</v>
      </c>
      <c r="G1938" s="18"/>
      <c r="H1938" s="17">
        <v>160505</v>
      </c>
      <c r="I1938" s="17" t="s">
        <v>31</v>
      </c>
      <c r="J1938" s="17" t="s">
        <v>297</v>
      </c>
      <c r="K1938" s="17" t="s">
        <v>388</v>
      </c>
      <c r="L1938" s="17" t="s">
        <v>21</v>
      </c>
      <c r="M1938" s="17">
        <v>0</v>
      </c>
      <c r="N1938" s="17">
        <v>0</v>
      </c>
      <c r="O1938" s="17">
        <v>0</v>
      </c>
      <c r="P1938" s="17">
        <v>0</v>
      </c>
      <c r="Q1938" s="17">
        <v>0</v>
      </c>
      <c r="R1938" s="17">
        <v>0</v>
      </c>
      <c r="S1938" s="17">
        <v>0</v>
      </c>
      <c r="T1938" s="17">
        <v>0</v>
      </c>
      <c r="U1938" s="18"/>
      <c r="V1938" s="18"/>
      <c r="W1938" s="18"/>
      <c r="X1938" s="18"/>
    </row>
    <row r="1939" spans="1:24" ht="15" thickBot="1" x14ac:dyDescent="0.35">
      <c r="A1939" s="17" t="s">
        <v>29</v>
      </c>
      <c r="B1939" s="17" t="s">
        <v>31</v>
      </c>
      <c r="C1939" s="17" t="s">
        <v>297</v>
      </c>
      <c r="D1939" s="17" t="s">
        <v>297</v>
      </c>
      <c r="E1939" s="17">
        <v>137</v>
      </c>
      <c r="F1939" s="17" t="s">
        <v>859</v>
      </c>
      <c r="G1939" s="18"/>
      <c r="H1939" s="17">
        <v>160505</v>
      </c>
      <c r="I1939" s="17" t="s">
        <v>31</v>
      </c>
      <c r="J1939" s="17" t="s">
        <v>297</v>
      </c>
      <c r="K1939" s="17" t="s">
        <v>388</v>
      </c>
      <c r="L1939" s="17" t="s">
        <v>22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  <c r="S1939" s="17">
        <v>0</v>
      </c>
      <c r="T1939" s="17">
        <v>0</v>
      </c>
      <c r="U1939" s="18"/>
      <c r="V1939" s="18"/>
      <c r="W1939" s="18"/>
      <c r="X1939" s="18"/>
    </row>
    <row r="1940" spans="1:24" ht="15" thickBot="1" x14ac:dyDescent="0.35">
      <c r="A1940" s="17" t="s">
        <v>29</v>
      </c>
      <c r="B1940" s="17" t="s">
        <v>31</v>
      </c>
      <c r="C1940" s="17" t="s">
        <v>297</v>
      </c>
      <c r="D1940" s="17" t="s">
        <v>297</v>
      </c>
      <c r="E1940" s="17">
        <v>137</v>
      </c>
      <c r="F1940" s="17" t="s">
        <v>859</v>
      </c>
      <c r="G1940" s="18"/>
      <c r="H1940" s="17">
        <v>160505</v>
      </c>
      <c r="I1940" s="17" t="s">
        <v>31</v>
      </c>
      <c r="J1940" s="17" t="s">
        <v>297</v>
      </c>
      <c r="K1940" s="17" t="s">
        <v>388</v>
      </c>
      <c r="L1940" s="17" t="s">
        <v>23</v>
      </c>
      <c r="M1940" s="17">
        <v>0</v>
      </c>
      <c r="N1940" s="17">
        <v>0</v>
      </c>
      <c r="O1940" s="17">
        <v>0</v>
      </c>
      <c r="P1940" s="17">
        <v>0</v>
      </c>
      <c r="Q1940" s="17">
        <v>0</v>
      </c>
      <c r="R1940" s="17">
        <v>0</v>
      </c>
      <c r="S1940" s="17">
        <v>0</v>
      </c>
      <c r="T1940" s="17">
        <v>0</v>
      </c>
      <c r="U1940" s="18"/>
      <c r="V1940" s="18"/>
      <c r="W1940" s="18"/>
      <c r="X1940" s="18"/>
    </row>
    <row r="1941" spans="1:24" ht="28.2" thickBot="1" x14ac:dyDescent="0.35">
      <c r="A1941" s="17" t="s">
        <v>29</v>
      </c>
      <c r="B1941" s="17" t="s">
        <v>31</v>
      </c>
      <c r="C1941" s="17" t="s">
        <v>297</v>
      </c>
      <c r="D1941" s="17" t="s">
        <v>297</v>
      </c>
      <c r="E1941" s="17">
        <v>137</v>
      </c>
      <c r="F1941" s="17" t="s">
        <v>859</v>
      </c>
      <c r="G1941" s="18"/>
      <c r="H1941" s="17">
        <v>160505</v>
      </c>
      <c r="I1941" s="17" t="s">
        <v>31</v>
      </c>
      <c r="J1941" s="17" t="s">
        <v>297</v>
      </c>
      <c r="K1941" s="17" t="s">
        <v>388</v>
      </c>
      <c r="L1941" s="17" t="s">
        <v>917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0</v>
      </c>
      <c r="S1941" s="17">
        <v>0</v>
      </c>
      <c r="T1941" s="17">
        <v>0</v>
      </c>
      <c r="U1941" s="18"/>
      <c r="V1941" s="18"/>
      <c r="W1941" s="18"/>
      <c r="X1941" s="18"/>
    </row>
    <row r="1942" spans="1:24" ht="15" thickBot="1" x14ac:dyDescent="0.35">
      <c r="A1942" s="17" t="s">
        <v>29</v>
      </c>
      <c r="B1942" s="17" t="s">
        <v>31</v>
      </c>
      <c r="C1942" s="17" t="s">
        <v>297</v>
      </c>
      <c r="D1942" s="17" t="s">
        <v>297</v>
      </c>
      <c r="E1942" s="17">
        <v>139</v>
      </c>
      <c r="F1942" s="17" t="s">
        <v>403</v>
      </c>
      <c r="G1942" s="18"/>
      <c r="H1942" s="17">
        <v>160505</v>
      </c>
      <c r="I1942" s="17" t="s">
        <v>31</v>
      </c>
      <c r="J1942" s="17" t="s">
        <v>297</v>
      </c>
      <c r="K1942" s="17" t="s">
        <v>388</v>
      </c>
      <c r="L1942" s="17" t="s">
        <v>24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  <c r="S1942" s="17">
        <v>0</v>
      </c>
      <c r="T1942" s="17">
        <v>0</v>
      </c>
      <c r="U1942" s="18"/>
      <c r="V1942" s="18"/>
      <c r="W1942" s="18"/>
      <c r="X1942" s="18"/>
    </row>
    <row r="1943" spans="1:24" ht="15" thickBot="1" x14ac:dyDescent="0.35">
      <c r="A1943" s="17" t="s">
        <v>29</v>
      </c>
      <c r="B1943" s="17" t="s">
        <v>31</v>
      </c>
      <c r="C1943" s="17" t="s">
        <v>297</v>
      </c>
      <c r="D1943" s="17" t="s">
        <v>297</v>
      </c>
      <c r="E1943" s="17">
        <v>139</v>
      </c>
      <c r="F1943" s="17" t="s">
        <v>403</v>
      </c>
      <c r="G1943" s="18"/>
      <c r="H1943" s="17">
        <v>160505</v>
      </c>
      <c r="I1943" s="17" t="s">
        <v>31</v>
      </c>
      <c r="J1943" s="17" t="s">
        <v>297</v>
      </c>
      <c r="K1943" s="17" t="s">
        <v>388</v>
      </c>
      <c r="L1943" s="17" t="s">
        <v>21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  <c r="S1943" s="17">
        <v>0</v>
      </c>
      <c r="T1943" s="17">
        <v>0</v>
      </c>
      <c r="U1943" s="18"/>
      <c r="V1943" s="18"/>
      <c r="W1943" s="18"/>
      <c r="X1943" s="18"/>
    </row>
    <row r="1944" spans="1:24" ht="15" thickBot="1" x14ac:dyDescent="0.35">
      <c r="A1944" s="17" t="s">
        <v>29</v>
      </c>
      <c r="B1944" s="17" t="s">
        <v>31</v>
      </c>
      <c r="C1944" s="17" t="s">
        <v>297</v>
      </c>
      <c r="D1944" s="17" t="s">
        <v>297</v>
      </c>
      <c r="E1944" s="17">
        <v>139</v>
      </c>
      <c r="F1944" s="17" t="s">
        <v>403</v>
      </c>
      <c r="G1944" s="18"/>
      <c r="H1944" s="17">
        <v>160505</v>
      </c>
      <c r="I1944" s="17" t="s">
        <v>31</v>
      </c>
      <c r="J1944" s="17" t="s">
        <v>297</v>
      </c>
      <c r="K1944" s="17" t="s">
        <v>388</v>
      </c>
      <c r="L1944" s="17" t="s">
        <v>22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  <c r="S1944" s="17">
        <v>0</v>
      </c>
      <c r="T1944" s="17">
        <v>0</v>
      </c>
      <c r="U1944" s="18"/>
      <c r="V1944" s="18"/>
      <c r="W1944" s="18"/>
      <c r="X1944" s="18"/>
    </row>
    <row r="1945" spans="1:24" ht="15" thickBot="1" x14ac:dyDescent="0.35">
      <c r="A1945" s="17" t="s">
        <v>29</v>
      </c>
      <c r="B1945" s="17" t="s">
        <v>31</v>
      </c>
      <c r="C1945" s="17" t="s">
        <v>297</v>
      </c>
      <c r="D1945" s="17" t="s">
        <v>297</v>
      </c>
      <c r="E1945" s="17">
        <v>139</v>
      </c>
      <c r="F1945" s="17" t="s">
        <v>403</v>
      </c>
      <c r="G1945" s="18"/>
      <c r="H1945" s="17">
        <v>160505</v>
      </c>
      <c r="I1945" s="17" t="s">
        <v>31</v>
      </c>
      <c r="J1945" s="17" t="s">
        <v>297</v>
      </c>
      <c r="K1945" s="17" t="s">
        <v>388</v>
      </c>
      <c r="L1945" s="17" t="s">
        <v>23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  <c r="S1945" s="17">
        <v>0</v>
      </c>
      <c r="T1945" s="17">
        <v>0</v>
      </c>
      <c r="U1945" s="18"/>
      <c r="V1945" s="18"/>
      <c r="W1945" s="18"/>
      <c r="X1945" s="18"/>
    </row>
    <row r="1946" spans="1:24" ht="28.2" thickBot="1" x14ac:dyDescent="0.35">
      <c r="A1946" s="17" t="s">
        <v>29</v>
      </c>
      <c r="B1946" s="17" t="s">
        <v>31</v>
      </c>
      <c r="C1946" s="17" t="s">
        <v>297</v>
      </c>
      <c r="D1946" s="17" t="s">
        <v>297</v>
      </c>
      <c r="E1946" s="17">
        <v>139</v>
      </c>
      <c r="F1946" s="17" t="s">
        <v>403</v>
      </c>
      <c r="G1946" s="18"/>
      <c r="H1946" s="17">
        <v>160505</v>
      </c>
      <c r="I1946" s="17" t="s">
        <v>31</v>
      </c>
      <c r="J1946" s="17" t="s">
        <v>297</v>
      </c>
      <c r="K1946" s="17" t="s">
        <v>388</v>
      </c>
      <c r="L1946" s="17" t="s">
        <v>917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8"/>
      <c r="V1946" s="18"/>
      <c r="W1946" s="18"/>
      <c r="X1946" s="18"/>
    </row>
    <row r="1947" spans="1:24" ht="28.2" thickBot="1" x14ac:dyDescent="0.35">
      <c r="A1947" s="17" t="s">
        <v>29</v>
      </c>
      <c r="B1947" s="17" t="s">
        <v>31</v>
      </c>
      <c r="C1947" s="17" t="s">
        <v>297</v>
      </c>
      <c r="D1947" s="17" t="s">
        <v>297</v>
      </c>
      <c r="E1947" s="17">
        <v>140</v>
      </c>
      <c r="F1947" s="17" t="s">
        <v>860</v>
      </c>
      <c r="G1947" s="18"/>
      <c r="H1947" s="17">
        <v>160505</v>
      </c>
      <c r="I1947" s="17" t="s">
        <v>31</v>
      </c>
      <c r="J1947" s="17" t="s">
        <v>297</v>
      </c>
      <c r="K1947" s="17" t="s">
        <v>388</v>
      </c>
      <c r="L1947" s="17" t="s">
        <v>917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  <c r="S1947" s="17">
        <v>0</v>
      </c>
      <c r="T1947" s="17">
        <v>0</v>
      </c>
      <c r="U1947" s="18"/>
      <c r="V1947" s="18"/>
      <c r="W1947" s="18"/>
      <c r="X1947" s="18"/>
    </row>
    <row r="1948" spans="1:24" ht="15" thickBot="1" x14ac:dyDescent="0.35">
      <c r="A1948" s="17" t="s">
        <v>29</v>
      </c>
      <c r="B1948" s="17" t="s">
        <v>31</v>
      </c>
      <c r="C1948" s="17" t="s">
        <v>297</v>
      </c>
      <c r="D1948" s="17" t="s">
        <v>297</v>
      </c>
      <c r="E1948" s="17">
        <v>140</v>
      </c>
      <c r="F1948" s="17" t="s">
        <v>860</v>
      </c>
      <c r="G1948" s="18"/>
      <c r="H1948" s="17">
        <v>160505</v>
      </c>
      <c r="I1948" s="17" t="s">
        <v>31</v>
      </c>
      <c r="J1948" s="17" t="s">
        <v>297</v>
      </c>
      <c r="K1948" s="17" t="s">
        <v>388</v>
      </c>
      <c r="L1948" s="17" t="s">
        <v>23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8"/>
      <c r="V1948" s="18"/>
      <c r="W1948" s="18"/>
      <c r="X1948" s="18"/>
    </row>
    <row r="1949" spans="1:24" ht="15" thickBot="1" x14ac:dyDescent="0.35">
      <c r="A1949" s="17" t="s">
        <v>29</v>
      </c>
      <c r="B1949" s="17" t="s">
        <v>31</v>
      </c>
      <c r="C1949" s="17" t="s">
        <v>297</v>
      </c>
      <c r="D1949" s="17" t="s">
        <v>297</v>
      </c>
      <c r="E1949" s="17">
        <v>140</v>
      </c>
      <c r="F1949" s="17" t="s">
        <v>860</v>
      </c>
      <c r="G1949" s="18"/>
      <c r="H1949" s="17">
        <v>160505</v>
      </c>
      <c r="I1949" s="17" t="s">
        <v>31</v>
      </c>
      <c r="J1949" s="17" t="s">
        <v>297</v>
      </c>
      <c r="K1949" s="17" t="s">
        <v>388</v>
      </c>
      <c r="L1949" s="17" t="s">
        <v>24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  <c r="S1949" s="17">
        <v>0</v>
      </c>
      <c r="T1949" s="17">
        <v>0</v>
      </c>
      <c r="U1949" s="18"/>
      <c r="V1949" s="18"/>
      <c r="W1949" s="18"/>
      <c r="X1949" s="18"/>
    </row>
    <row r="1950" spans="1:24" ht="15" thickBot="1" x14ac:dyDescent="0.35">
      <c r="A1950" s="17" t="s">
        <v>29</v>
      </c>
      <c r="B1950" s="17" t="s">
        <v>31</v>
      </c>
      <c r="C1950" s="17" t="s">
        <v>297</v>
      </c>
      <c r="D1950" s="17" t="s">
        <v>297</v>
      </c>
      <c r="E1950" s="17">
        <v>140</v>
      </c>
      <c r="F1950" s="17" t="s">
        <v>860</v>
      </c>
      <c r="G1950" s="18"/>
      <c r="H1950" s="17">
        <v>160505</v>
      </c>
      <c r="I1950" s="17" t="s">
        <v>31</v>
      </c>
      <c r="J1950" s="17" t="s">
        <v>297</v>
      </c>
      <c r="K1950" s="17" t="s">
        <v>388</v>
      </c>
      <c r="L1950" s="17" t="s">
        <v>21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  <c r="S1950" s="17">
        <v>0</v>
      </c>
      <c r="T1950" s="17">
        <v>0</v>
      </c>
      <c r="U1950" s="18"/>
      <c r="V1950" s="18"/>
      <c r="W1950" s="18"/>
      <c r="X1950" s="18"/>
    </row>
    <row r="1951" spans="1:24" ht="15" thickBot="1" x14ac:dyDescent="0.35">
      <c r="A1951" s="17" t="s">
        <v>29</v>
      </c>
      <c r="B1951" s="17" t="s">
        <v>31</v>
      </c>
      <c r="C1951" s="17" t="s">
        <v>297</v>
      </c>
      <c r="D1951" s="17" t="s">
        <v>297</v>
      </c>
      <c r="E1951" s="17">
        <v>140</v>
      </c>
      <c r="F1951" s="17" t="s">
        <v>860</v>
      </c>
      <c r="G1951" s="18"/>
      <c r="H1951" s="17">
        <v>160505</v>
      </c>
      <c r="I1951" s="17" t="s">
        <v>31</v>
      </c>
      <c r="J1951" s="17" t="s">
        <v>297</v>
      </c>
      <c r="K1951" s="17" t="s">
        <v>388</v>
      </c>
      <c r="L1951" s="17" t="s">
        <v>22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8"/>
      <c r="V1951" s="18"/>
      <c r="W1951" s="18"/>
      <c r="X1951" s="18"/>
    </row>
    <row r="1952" spans="1:24" ht="15" thickBot="1" x14ac:dyDescent="0.35">
      <c r="A1952" s="17" t="s">
        <v>29</v>
      </c>
      <c r="B1952" s="17" t="s">
        <v>31</v>
      </c>
      <c r="C1952" s="17" t="s">
        <v>297</v>
      </c>
      <c r="D1952" s="17" t="s">
        <v>297</v>
      </c>
      <c r="E1952" s="17">
        <v>141</v>
      </c>
      <c r="F1952" s="17" t="s">
        <v>404</v>
      </c>
      <c r="G1952" s="18"/>
      <c r="H1952" s="17">
        <v>160505</v>
      </c>
      <c r="I1952" s="17" t="s">
        <v>31</v>
      </c>
      <c r="J1952" s="17" t="s">
        <v>297</v>
      </c>
      <c r="K1952" s="17" t="s">
        <v>388</v>
      </c>
      <c r="L1952" s="17" t="s">
        <v>21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  <c r="S1952" s="17">
        <v>0</v>
      </c>
      <c r="T1952" s="17">
        <v>0</v>
      </c>
      <c r="U1952" s="18"/>
      <c r="V1952" s="18"/>
      <c r="W1952" s="18"/>
      <c r="X1952" s="18"/>
    </row>
    <row r="1953" spans="1:24" ht="28.2" thickBot="1" x14ac:dyDescent="0.35">
      <c r="A1953" s="17" t="s">
        <v>29</v>
      </c>
      <c r="B1953" s="17" t="s">
        <v>31</v>
      </c>
      <c r="C1953" s="17" t="s">
        <v>297</v>
      </c>
      <c r="D1953" s="17" t="s">
        <v>297</v>
      </c>
      <c r="E1953" s="17">
        <v>141</v>
      </c>
      <c r="F1953" s="17" t="s">
        <v>404</v>
      </c>
      <c r="G1953" s="18"/>
      <c r="H1953" s="17">
        <v>160505</v>
      </c>
      <c r="I1953" s="17" t="s">
        <v>31</v>
      </c>
      <c r="J1953" s="17" t="s">
        <v>297</v>
      </c>
      <c r="K1953" s="17" t="s">
        <v>388</v>
      </c>
      <c r="L1953" s="17" t="s">
        <v>917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  <c r="S1953" s="17">
        <v>0</v>
      </c>
      <c r="T1953" s="17">
        <v>0</v>
      </c>
      <c r="U1953" s="18"/>
      <c r="V1953" s="18"/>
      <c r="W1953" s="18"/>
      <c r="X1953" s="18"/>
    </row>
    <row r="1954" spans="1:24" ht="15" thickBot="1" x14ac:dyDescent="0.35">
      <c r="A1954" s="17" t="s">
        <v>29</v>
      </c>
      <c r="B1954" s="17" t="s">
        <v>31</v>
      </c>
      <c r="C1954" s="17" t="s">
        <v>297</v>
      </c>
      <c r="D1954" s="17" t="s">
        <v>297</v>
      </c>
      <c r="E1954" s="17">
        <v>141</v>
      </c>
      <c r="F1954" s="17" t="s">
        <v>404</v>
      </c>
      <c r="G1954" s="18"/>
      <c r="H1954" s="17">
        <v>160505</v>
      </c>
      <c r="I1954" s="17" t="s">
        <v>31</v>
      </c>
      <c r="J1954" s="17" t="s">
        <v>297</v>
      </c>
      <c r="K1954" s="17" t="s">
        <v>388</v>
      </c>
      <c r="L1954" s="17" t="s">
        <v>23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  <c r="S1954" s="17">
        <v>0</v>
      </c>
      <c r="T1954" s="17">
        <v>0</v>
      </c>
      <c r="U1954" s="18"/>
      <c r="V1954" s="18"/>
      <c r="W1954" s="18"/>
      <c r="X1954" s="18"/>
    </row>
    <row r="1955" spans="1:24" ht="15" thickBot="1" x14ac:dyDescent="0.35">
      <c r="A1955" s="17" t="s">
        <v>29</v>
      </c>
      <c r="B1955" s="17" t="s">
        <v>31</v>
      </c>
      <c r="C1955" s="17" t="s">
        <v>297</v>
      </c>
      <c r="D1955" s="17" t="s">
        <v>297</v>
      </c>
      <c r="E1955" s="17">
        <v>141</v>
      </c>
      <c r="F1955" s="17" t="s">
        <v>404</v>
      </c>
      <c r="G1955" s="18"/>
      <c r="H1955" s="17">
        <v>160505</v>
      </c>
      <c r="I1955" s="17" t="s">
        <v>31</v>
      </c>
      <c r="J1955" s="17" t="s">
        <v>297</v>
      </c>
      <c r="K1955" s="17" t="s">
        <v>388</v>
      </c>
      <c r="L1955" s="17" t="s">
        <v>22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  <c r="S1955" s="17">
        <v>0</v>
      </c>
      <c r="T1955" s="17">
        <v>0</v>
      </c>
      <c r="U1955" s="18"/>
      <c r="V1955" s="18"/>
      <c r="W1955" s="18"/>
      <c r="X1955" s="18"/>
    </row>
    <row r="1956" spans="1:24" ht="15" thickBot="1" x14ac:dyDescent="0.35">
      <c r="A1956" s="17" t="s">
        <v>29</v>
      </c>
      <c r="B1956" s="17" t="s">
        <v>31</v>
      </c>
      <c r="C1956" s="17" t="s">
        <v>297</v>
      </c>
      <c r="D1956" s="17" t="s">
        <v>297</v>
      </c>
      <c r="E1956" s="17">
        <v>141</v>
      </c>
      <c r="F1956" s="17" t="s">
        <v>404</v>
      </c>
      <c r="G1956" s="18"/>
      <c r="H1956" s="17">
        <v>160505</v>
      </c>
      <c r="I1956" s="17" t="s">
        <v>31</v>
      </c>
      <c r="J1956" s="17" t="s">
        <v>297</v>
      </c>
      <c r="K1956" s="17" t="s">
        <v>388</v>
      </c>
      <c r="L1956" s="17" t="s">
        <v>24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  <c r="S1956" s="17">
        <v>0</v>
      </c>
      <c r="T1956" s="17">
        <v>0</v>
      </c>
      <c r="U1956" s="18"/>
      <c r="V1956" s="18"/>
      <c r="W1956" s="18"/>
      <c r="X1956" s="18"/>
    </row>
    <row r="1957" spans="1:24" ht="15" thickBot="1" x14ac:dyDescent="0.35">
      <c r="A1957" s="17" t="s">
        <v>29</v>
      </c>
      <c r="B1957" s="17" t="s">
        <v>31</v>
      </c>
      <c r="C1957" s="17" t="s">
        <v>297</v>
      </c>
      <c r="D1957" s="17" t="s">
        <v>297</v>
      </c>
      <c r="E1957" s="17">
        <v>150</v>
      </c>
      <c r="F1957" s="17" t="s">
        <v>861</v>
      </c>
      <c r="G1957" s="18"/>
      <c r="H1957" s="17">
        <v>160501</v>
      </c>
      <c r="I1957" s="17" t="s">
        <v>31</v>
      </c>
      <c r="J1957" s="17" t="s">
        <v>297</v>
      </c>
      <c r="K1957" s="17" t="s">
        <v>297</v>
      </c>
      <c r="L1957" s="17" t="s">
        <v>21</v>
      </c>
      <c r="M1957" s="17">
        <v>25</v>
      </c>
      <c r="N1957" s="17">
        <v>24</v>
      </c>
      <c r="O1957" s="17">
        <v>25</v>
      </c>
      <c r="P1957" s="17">
        <v>27</v>
      </c>
      <c r="Q1957" s="17">
        <v>23</v>
      </c>
      <c r="R1957" s="17">
        <v>18</v>
      </c>
      <c r="S1957" s="17">
        <v>24</v>
      </c>
      <c r="T1957" s="17">
        <v>24</v>
      </c>
      <c r="U1957" s="18"/>
      <c r="V1957" s="18"/>
      <c r="W1957" s="18"/>
      <c r="X1957" s="18"/>
    </row>
    <row r="1958" spans="1:24" ht="15" thickBot="1" x14ac:dyDescent="0.35">
      <c r="A1958" s="17" t="s">
        <v>29</v>
      </c>
      <c r="B1958" s="17" t="s">
        <v>31</v>
      </c>
      <c r="C1958" s="17" t="s">
        <v>297</v>
      </c>
      <c r="D1958" s="17" t="s">
        <v>297</v>
      </c>
      <c r="E1958" s="17">
        <v>150</v>
      </c>
      <c r="F1958" s="17" t="s">
        <v>861</v>
      </c>
      <c r="G1958" s="18"/>
      <c r="H1958" s="17">
        <v>160501</v>
      </c>
      <c r="I1958" s="17" t="s">
        <v>31</v>
      </c>
      <c r="J1958" s="17" t="s">
        <v>297</v>
      </c>
      <c r="K1958" s="17" t="s">
        <v>297</v>
      </c>
      <c r="L1958" s="17" t="s">
        <v>24</v>
      </c>
      <c r="M1958" s="17">
        <v>1240</v>
      </c>
      <c r="N1958" s="17">
        <v>1310</v>
      </c>
      <c r="O1958" s="17">
        <v>1410</v>
      </c>
      <c r="P1958" s="17">
        <v>1425</v>
      </c>
      <c r="Q1958" s="17">
        <v>1430</v>
      </c>
      <c r="R1958" s="17">
        <v>1510</v>
      </c>
      <c r="S1958" s="17">
        <v>1610</v>
      </c>
      <c r="T1958" s="17">
        <v>1700</v>
      </c>
      <c r="U1958" s="18"/>
      <c r="V1958" s="18"/>
      <c r="W1958" s="18"/>
      <c r="X1958" s="18"/>
    </row>
    <row r="1959" spans="1:24" ht="15" thickBot="1" x14ac:dyDescent="0.35">
      <c r="A1959" s="17" t="s">
        <v>29</v>
      </c>
      <c r="B1959" s="17" t="s">
        <v>31</v>
      </c>
      <c r="C1959" s="17" t="s">
        <v>297</v>
      </c>
      <c r="D1959" s="17" t="s">
        <v>297</v>
      </c>
      <c r="E1959" s="17">
        <v>150</v>
      </c>
      <c r="F1959" s="17" t="s">
        <v>861</v>
      </c>
      <c r="G1959" s="18"/>
      <c r="H1959" s="17">
        <v>160501</v>
      </c>
      <c r="I1959" s="17" t="s">
        <v>31</v>
      </c>
      <c r="J1959" s="17" t="s">
        <v>297</v>
      </c>
      <c r="K1959" s="17" t="s">
        <v>297</v>
      </c>
      <c r="L1959" s="17" t="s">
        <v>22</v>
      </c>
      <c r="M1959" s="17">
        <v>25</v>
      </c>
      <c r="N1959" s="17">
        <v>24</v>
      </c>
      <c r="O1959" s="17">
        <v>25</v>
      </c>
      <c r="P1959" s="17">
        <v>27</v>
      </c>
      <c r="Q1959" s="17">
        <v>23</v>
      </c>
      <c r="R1959" s="17">
        <v>18</v>
      </c>
      <c r="S1959" s="17">
        <v>24</v>
      </c>
      <c r="T1959" s="17">
        <v>24</v>
      </c>
      <c r="U1959" s="18"/>
      <c r="V1959" s="18"/>
      <c r="W1959" s="18"/>
      <c r="X1959" s="18"/>
    </row>
    <row r="1960" spans="1:24" ht="15" thickBot="1" x14ac:dyDescent="0.35">
      <c r="A1960" s="17" t="s">
        <v>29</v>
      </c>
      <c r="B1960" s="17" t="s">
        <v>31</v>
      </c>
      <c r="C1960" s="17" t="s">
        <v>297</v>
      </c>
      <c r="D1960" s="17" t="s">
        <v>297</v>
      </c>
      <c r="E1960" s="17">
        <v>150</v>
      </c>
      <c r="F1960" s="17" t="s">
        <v>861</v>
      </c>
      <c r="G1960" s="18"/>
      <c r="H1960" s="17">
        <v>160501</v>
      </c>
      <c r="I1960" s="17" t="s">
        <v>31</v>
      </c>
      <c r="J1960" s="17" t="s">
        <v>297</v>
      </c>
      <c r="K1960" s="17" t="s">
        <v>297</v>
      </c>
      <c r="L1960" s="17" t="s">
        <v>23</v>
      </c>
      <c r="M1960" s="17">
        <v>0</v>
      </c>
      <c r="N1960" s="17">
        <v>0</v>
      </c>
      <c r="O1960" s="17">
        <v>0</v>
      </c>
      <c r="P1960" s="17">
        <v>0</v>
      </c>
      <c r="Q1960" s="17">
        <v>0</v>
      </c>
      <c r="R1960" s="17">
        <v>0</v>
      </c>
      <c r="S1960" s="17">
        <v>0</v>
      </c>
      <c r="T1960" s="17">
        <v>0</v>
      </c>
      <c r="U1960" s="18"/>
      <c r="V1960" s="18"/>
      <c r="W1960" s="18"/>
      <c r="X1960" s="18"/>
    </row>
    <row r="1961" spans="1:24" ht="28.2" thickBot="1" x14ac:dyDescent="0.35">
      <c r="A1961" s="17" t="s">
        <v>29</v>
      </c>
      <c r="B1961" s="17" t="s">
        <v>31</v>
      </c>
      <c r="C1961" s="17" t="s">
        <v>297</v>
      </c>
      <c r="D1961" s="17" t="s">
        <v>297</v>
      </c>
      <c r="E1961" s="17">
        <v>150</v>
      </c>
      <c r="F1961" s="17" t="s">
        <v>861</v>
      </c>
      <c r="G1961" s="18"/>
      <c r="H1961" s="17">
        <v>160501</v>
      </c>
      <c r="I1961" s="17" t="s">
        <v>31</v>
      </c>
      <c r="J1961" s="17" t="s">
        <v>297</v>
      </c>
      <c r="K1961" s="17" t="s">
        <v>297</v>
      </c>
      <c r="L1961" s="17" t="s">
        <v>917</v>
      </c>
      <c r="M1961" s="17">
        <v>0</v>
      </c>
      <c r="N1961" s="17">
        <v>2</v>
      </c>
      <c r="O1961" s="17">
        <v>1</v>
      </c>
      <c r="P1961" s="17">
        <v>3</v>
      </c>
      <c r="Q1961" s="17">
        <v>2</v>
      </c>
      <c r="R1961" s="17">
        <v>1</v>
      </c>
      <c r="S1961" s="17">
        <v>1</v>
      </c>
      <c r="T1961" s="17">
        <v>3</v>
      </c>
      <c r="U1961" s="18"/>
      <c r="V1961" s="18"/>
      <c r="W1961" s="18"/>
      <c r="X1961" s="18"/>
    </row>
    <row r="1962" spans="1:24" ht="15" thickBot="1" x14ac:dyDescent="0.35">
      <c r="A1962" s="17" t="s">
        <v>29</v>
      </c>
      <c r="B1962" s="17" t="s">
        <v>31</v>
      </c>
      <c r="C1962" s="17" t="s">
        <v>297</v>
      </c>
      <c r="D1962" s="17" t="s">
        <v>297</v>
      </c>
      <c r="E1962" s="17">
        <v>151</v>
      </c>
      <c r="F1962" s="17" t="s">
        <v>405</v>
      </c>
      <c r="G1962" s="18"/>
      <c r="H1962" s="17">
        <v>160501</v>
      </c>
      <c r="I1962" s="17" t="s">
        <v>31</v>
      </c>
      <c r="J1962" s="17" t="s">
        <v>297</v>
      </c>
      <c r="K1962" s="17" t="s">
        <v>297</v>
      </c>
      <c r="L1962" s="17" t="s">
        <v>23</v>
      </c>
      <c r="M1962" s="17">
        <v>0</v>
      </c>
      <c r="N1962" s="17">
        <v>0</v>
      </c>
      <c r="O1962" s="17">
        <v>0</v>
      </c>
      <c r="P1962" s="17">
        <v>0</v>
      </c>
      <c r="Q1962" s="17">
        <v>0</v>
      </c>
      <c r="R1962" s="17">
        <v>0</v>
      </c>
      <c r="S1962" s="17">
        <v>0</v>
      </c>
      <c r="T1962" s="17">
        <v>0</v>
      </c>
      <c r="U1962" s="18"/>
      <c r="V1962" s="18"/>
      <c r="W1962" s="18"/>
      <c r="X1962" s="18"/>
    </row>
    <row r="1963" spans="1:24" ht="28.2" thickBot="1" x14ac:dyDescent="0.35">
      <c r="A1963" s="17" t="s">
        <v>29</v>
      </c>
      <c r="B1963" s="17" t="s">
        <v>31</v>
      </c>
      <c r="C1963" s="17" t="s">
        <v>297</v>
      </c>
      <c r="D1963" s="17" t="s">
        <v>297</v>
      </c>
      <c r="E1963" s="17">
        <v>151</v>
      </c>
      <c r="F1963" s="17" t="s">
        <v>405</v>
      </c>
      <c r="G1963" s="18"/>
      <c r="H1963" s="17">
        <v>160501</v>
      </c>
      <c r="I1963" s="17" t="s">
        <v>31</v>
      </c>
      <c r="J1963" s="17" t="s">
        <v>297</v>
      </c>
      <c r="K1963" s="17" t="s">
        <v>297</v>
      </c>
      <c r="L1963" s="17" t="s">
        <v>917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  <c r="S1963" s="17">
        <v>0</v>
      </c>
      <c r="T1963" s="17">
        <v>0</v>
      </c>
      <c r="U1963" s="18"/>
      <c r="V1963" s="18"/>
      <c r="W1963" s="18"/>
      <c r="X1963" s="18"/>
    </row>
    <row r="1964" spans="1:24" ht="15" thickBot="1" x14ac:dyDescent="0.35">
      <c r="A1964" s="17" t="s">
        <v>29</v>
      </c>
      <c r="B1964" s="17" t="s">
        <v>31</v>
      </c>
      <c r="C1964" s="17" t="s">
        <v>297</v>
      </c>
      <c r="D1964" s="17" t="s">
        <v>297</v>
      </c>
      <c r="E1964" s="17">
        <v>151</v>
      </c>
      <c r="F1964" s="17" t="s">
        <v>405</v>
      </c>
      <c r="G1964" s="18"/>
      <c r="H1964" s="17">
        <v>160501</v>
      </c>
      <c r="I1964" s="17" t="s">
        <v>31</v>
      </c>
      <c r="J1964" s="17" t="s">
        <v>297</v>
      </c>
      <c r="K1964" s="17" t="s">
        <v>297</v>
      </c>
      <c r="L1964" s="17" t="s">
        <v>21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  <c r="S1964" s="17">
        <v>0</v>
      </c>
      <c r="T1964" s="17">
        <v>0</v>
      </c>
      <c r="U1964" s="18"/>
      <c r="V1964" s="18"/>
      <c r="W1964" s="18"/>
      <c r="X1964" s="18"/>
    </row>
    <row r="1965" spans="1:24" ht="15" thickBot="1" x14ac:dyDescent="0.35">
      <c r="A1965" s="17" t="s">
        <v>29</v>
      </c>
      <c r="B1965" s="17" t="s">
        <v>31</v>
      </c>
      <c r="C1965" s="17" t="s">
        <v>297</v>
      </c>
      <c r="D1965" s="17" t="s">
        <v>297</v>
      </c>
      <c r="E1965" s="17">
        <v>151</v>
      </c>
      <c r="F1965" s="17" t="s">
        <v>405</v>
      </c>
      <c r="G1965" s="18"/>
      <c r="H1965" s="17">
        <v>160501</v>
      </c>
      <c r="I1965" s="17" t="s">
        <v>31</v>
      </c>
      <c r="J1965" s="17" t="s">
        <v>297</v>
      </c>
      <c r="K1965" s="17" t="s">
        <v>297</v>
      </c>
      <c r="L1965" s="17" t="s">
        <v>22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8"/>
      <c r="V1965" s="18"/>
      <c r="W1965" s="18"/>
      <c r="X1965" s="18"/>
    </row>
    <row r="1966" spans="1:24" ht="15" thickBot="1" x14ac:dyDescent="0.35">
      <c r="A1966" s="17" t="s">
        <v>29</v>
      </c>
      <c r="B1966" s="17" t="s">
        <v>31</v>
      </c>
      <c r="C1966" s="17" t="s">
        <v>297</v>
      </c>
      <c r="D1966" s="17" t="s">
        <v>297</v>
      </c>
      <c r="E1966" s="17">
        <v>151</v>
      </c>
      <c r="F1966" s="17" t="s">
        <v>405</v>
      </c>
      <c r="G1966" s="18"/>
      <c r="H1966" s="17">
        <v>160501</v>
      </c>
      <c r="I1966" s="17" t="s">
        <v>31</v>
      </c>
      <c r="J1966" s="17" t="s">
        <v>297</v>
      </c>
      <c r="K1966" s="17" t="s">
        <v>297</v>
      </c>
      <c r="L1966" s="17" t="s">
        <v>24</v>
      </c>
      <c r="M1966" s="17">
        <v>0</v>
      </c>
      <c r="N1966" s="17">
        <v>0</v>
      </c>
      <c r="O1966" s="17">
        <v>0</v>
      </c>
      <c r="P1966" s="17">
        <v>0</v>
      </c>
      <c r="Q1966" s="17">
        <v>0</v>
      </c>
      <c r="R1966" s="17">
        <v>0</v>
      </c>
      <c r="S1966" s="17">
        <v>0</v>
      </c>
      <c r="T1966" s="17">
        <v>0</v>
      </c>
      <c r="U1966" s="18"/>
      <c r="V1966" s="18"/>
      <c r="W1966" s="18"/>
      <c r="X1966" s="18"/>
    </row>
    <row r="1967" spans="1:24" ht="15" thickBot="1" x14ac:dyDescent="0.35">
      <c r="A1967" s="17" t="s">
        <v>29</v>
      </c>
      <c r="B1967" s="17" t="s">
        <v>31</v>
      </c>
      <c r="C1967" s="17" t="s">
        <v>297</v>
      </c>
      <c r="D1967" s="17" t="s">
        <v>297</v>
      </c>
      <c r="E1967" s="17">
        <v>152</v>
      </c>
      <c r="F1967" s="17" t="s">
        <v>406</v>
      </c>
      <c r="G1967" s="18"/>
      <c r="H1967" s="17">
        <v>160501</v>
      </c>
      <c r="I1967" s="17" t="s">
        <v>31</v>
      </c>
      <c r="J1967" s="17" t="s">
        <v>297</v>
      </c>
      <c r="K1967" s="17" t="s">
        <v>297</v>
      </c>
      <c r="L1967" s="17" t="s">
        <v>22</v>
      </c>
      <c r="M1967" s="17">
        <v>0</v>
      </c>
      <c r="N1967" s="17">
        <v>0</v>
      </c>
      <c r="O1967" s="17">
        <v>0</v>
      </c>
      <c r="P1967" s="17">
        <v>5</v>
      </c>
      <c r="Q1967" s="17">
        <v>0</v>
      </c>
      <c r="R1967" s="17">
        <v>0</v>
      </c>
      <c r="S1967" s="17">
        <v>0</v>
      </c>
      <c r="T1967" s="17">
        <v>0</v>
      </c>
      <c r="U1967" s="18"/>
      <c r="V1967" s="18"/>
      <c r="W1967" s="18"/>
      <c r="X1967" s="18"/>
    </row>
    <row r="1968" spans="1:24" ht="28.2" thickBot="1" x14ac:dyDescent="0.35">
      <c r="A1968" s="17" t="s">
        <v>29</v>
      </c>
      <c r="B1968" s="17" t="s">
        <v>31</v>
      </c>
      <c r="C1968" s="17" t="s">
        <v>297</v>
      </c>
      <c r="D1968" s="17" t="s">
        <v>297</v>
      </c>
      <c r="E1968" s="17">
        <v>152</v>
      </c>
      <c r="F1968" s="17" t="s">
        <v>406</v>
      </c>
      <c r="G1968" s="18"/>
      <c r="H1968" s="17">
        <v>160501</v>
      </c>
      <c r="I1968" s="17" t="s">
        <v>31</v>
      </c>
      <c r="J1968" s="17" t="s">
        <v>297</v>
      </c>
      <c r="K1968" s="17" t="s">
        <v>297</v>
      </c>
      <c r="L1968" s="17" t="s">
        <v>917</v>
      </c>
      <c r="M1968" s="17">
        <v>0</v>
      </c>
      <c r="N1968" s="17">
        <v>0</v>
      </c>
      <c r="O1968" s="17">
        <v>0</v>
      </c>
      <c r="P1968" s="17">
        <v>0</v>
      </c>
      <c r="Q1968" s="17">
        <v>0</v>
      </c>
      <c r="R1968" s="17">
        <v>0</v>
      </c>
      <c r="S1968" s="17">
        <v>0</v>
      </c>
      <c r="T1968" s="17">
        <v>0</v>
      </c>
      <c r="U1968" s="18"/>
      <c r="V1968" s="18"/>
      <c r="W1968" s="18"/>
      <c r="X1968" s="18"/>
    </row>
    <row r="1969" spans="1:24" ht="15" thickBot="1" x14ac:dyDescent="0.35">
      <c r="A1969" s="17" t="s">
        <v>29</v>
      </c>
      <c r="B1969" s="17" t="s">
        <v>31</v>
      </c>
      <c r="C1969" s="17" t="s">
        <v>297</v>
      </c>
      <c r="D1969" s="17" t="s">
        <v>297</v>
      </c>
      <c r="E1969" s="17">
        <v>152</v>
      </c>
      <c r="F1969" s="17" t="s">
        <v>406</v>
      </c>
      <c r="G1969" s="18"/>
      <c r="H1969" s="17">
        <v>160501</v>
      </c>
      <c r="I1969" s="17" t="s">
        <v>31</v>
      </c>
      <c r="J1969" s="17" t="s">
        <v>297</v>
      </c>
      <c r="K1969" s="17" t="s">
        <v>297</v>
      </c>
      <c r="L1969" s="17" t="s">
        <v>24</v>
      </c>
      <c r="M1969" s="17">
        <v>0</v>
      </c>
      <c r="N1969" s="17">
        <v>0</v>
      </c>
      <c r="O1969" s="17">
        <v>0</v>
      </c>
      <c r="P1969" s="17">
        <v>232</v>
      </c>
      <c r="Q1969" s="17">
        <v>0</v>
      </c>
      <c r="R1969" s="17">
        <v>0</v>
      </c>
      <c r="S1969" s="17">
        <v>0</v>
      </c>
      <c r="T1969" s="17">
        <v>0</v>
      </c>
      <c r="U1969" s="18"/>
      <c r="V1969" s="18"/>
      <c r="W1969" s="18"/>
      <c r="X1969" s="18"/>
    </row>
    <row r="1970" spans="1:24" ht="15" thickBot="1" x14ac:dyDescent="0.35">
      <c r="A1970" s="17" t="s">
        <v>29</v>
      </c>
      <c r="B1970" s="17" t="s">
        <v>31</v>
      </c>
      <c r="C1970" s="17" t="s">
        <v>297</v>
      </c>
      <c r="D1970" s="17" t="s">
        <v>297</v>
      </c>
      <c r="E1970" s="17">
        <v>152</v>
      </c>
      <c r="F1970" s="17" t="s">
        <v>406</v>
      </c>
      <c r="G1970" s="18"/>
      <c r="H1970" s="17">
        <v>160501</v>
      </c>
      <c r="I1970" s="17" t="s">
        <v>31</v>
      </c>
      <c r="J1970" s="17" t="s">
        <v>297</v>
      </c>
      <c r="K1970" s="17" t="s">
        <v>297</v>
      </c>
      <c r="L1970" s="17" t="s">
        <v>23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  <c r="S1970" s="17">
        <v>0</v>
      </c>
      <c r="T1970" s="17">
        <v>0</v>
      </c>
      <c r="U1970" s="18"/>
      <c r="V1970" s="18"/>
      <c r="W1970" s="18"/>
      <c r="X1970" s="18"/>
    </row>
    <row r="1971" spans="1:24" ht="15" thickBot="1" x14ac:dyDescent="0.35">
      <c r="A1971" s="17" t="s">
        <v>29</v>
      </c>
      <c r="B1971" s="17" t="s">
        <v>31</v>
      </c>
      <c r="C1971" s="17" t="s">
        <v>297</v>
      </c>
      <c r="D1971" s="17" t="s">
        <v>297</v>
      </c>
      <c r="E1971" s="17">
        <v>152</v>
      </c>
      <c r="F1971" s="17" t="s">
        <v>406</v>
      </c>
      <c r="G1971" s="18"/>
      <c r="H1971" s="17">
        <v>160501</v>
      </c>
      <c r="I1971" s="17" t="s">
        <v>31</v>
      </c>
      <c r="J1971" s="17" t="s">
        <v>297</v>
      </c>
      <c r="K1971" s="17" t="s">
        <v>297</v>
      </c>
      <c r="L1971" s="17" t="s">
        <v>21</v>
      </c>
      <c r="M1971" s="17">
        <v>0</v>
      </c>
      <c r="N1971" s="17">
        <v>0</v>
      </c>
      <c r="O1971" s="17">
        <v>0</v>
      </c>
      <c r="P1971" s="17">
        <v>5</v>
      </c>
      <c r="Q1971" s="17">
        <v>0</v>
      </c>
      <c r="R1971" s="17">
        <v>0</v>
      </c>
      <c r="S1971" s="17">
        <v>0</v>
      </c>
      <c r="T1971" s="17">
        <v>0</v>
      </c>
      <c r="U1971" s="18"/>
      <c r="V1971" s="18"/>
      <c r="W1971" s="18"/>
      <c r="X1971" s="18"/>
    </row>
    <row r="1972" spans="1:24" ht="15" thickBot="1" x14ac:dyDescent="0.35">
      <c r="A1972" s="17" t="s">
        <v>29</v>
      </c>
      <c r="B1972" s="17" t="s">
        <v>31</v>
      </c>
      <c r="C1972" s="17" t="s">
        <v>297</v>
      </c>
      <c r="D1972" s="17" t="s">
        <v>297</v>
      </c>
      <c r="E1972" s="17">
        <v>153</v>
      </c>
      <c r="F1972" s="17" t="s">
        <v>407</v>
      </c>
      <c r="G1972" s="18"/>
      <c r="H1972" s="17">
        <v>160507</v>
      </c>
      <c r="I1972" s="17" t="s">
        <v>31</v>
      </c>
      <c r="J1972" s="17" t="s">
        <v>297</v>
      </c>
      <c r="K1972" s="17" t="s">
        <v>408</v>
      </c>
      <c r="L1972" s="17" t="s">
        <v>21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  <c r="S1972" s="17">
        <v>0</v>
      </c>
      <c r="T1972" s="17">
        <v>0</v>
      </c>
      <c r="U1972" s="18"/>
      <c r="V1972" s="18"/>
      <c r="W1972" s="18"/>
      <c r="X1972" s="18"/>
    </row>
    <row r="1973" spans="1:24" ht="15" thickBot="1" x14ac:dyDescent="0.35">
      <c r="A1973" s="17" t="s">
        <v>29</v>
      </c>
      <c r="B1973" s="17" t="s">
        <v>31</v>
      </c>
      <c r="C1973" s="17" t="s">
        <v>297</v>
      </c>
      <c r="D1973" s="17" t="s">
        <v>297</v>
      </c>
      <c r="E1973" s="17">
        <v>153</v>
      </c>
      <c r="F1973" s="17" t="s">
        <v>407</v>
      </c>
      <c r="G1973" s="18"/>
      <c r="H1973" s="17">
        <v>160507</v>
      </c>
      <c r="I1973" s="17" t="s">
        <v>31</v>
      </c>
      <c r="J1973" s="17" t="s">
        <v>297</v>
      </c>
      <c r="K1973" s="17" t="s">
        <v>408</v>
      </c>
      <c r="L1973" s="17" t="s">
        <v>24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  <c r="S1973" s="17">
        <v>0</v>
      </c>
      <c r="T1973" s="17">
        <v>0</v>
      </c>
      <c r="U1973" s="18"/>
      <c r="V1973" s="18"/>
      <c r="W1973" s="18"/>
      <c r="X1973" s="18"/>
    </row>
    <row r="1974" spans="1:24" ht="15" thickBot="1" x14ac:dyDescent="0.35">
      <c r="A1974" s="17" t="s">
        <v>29</v>
      </c>
      <c r="B1974" s="17" t="s">
        <v>31</v>
      </c>
      <c r="C1974" s="17" t="s">
        <v>297</v>
      </c>
      <c r="D1974" s="17" t="s">
        <v>297</v>
      </c>
      <c r="E1974" s="17">
        <v>153</v>
      </c>
      <c r="F1974" s="17" t="s">
        <v>407</v>
      </c>
      <c r="G1974" s="18"/>
      <c r="H1974" s="17">
        <v>160507</v>
      </c>
      <c r="I1974" s="17" t="s">
        <v>31</v>
      </c>
      <c r="J1974" s="17" t="s">
        <v>297</v>
      </c>
      <c r="K1974" s="17" t="s">
        <v>408</v>
      </c>
      <c r="L1974" s="17" t="s">
        <v>23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8"/>
      <c r="V1974" s="18"/>
      <c r="W1974" s="18"/>
      <c r="X1974" s="18"/>
    </row>
    <row r="1975" spans="1:24" ht="15" thickBot="1" x14ac:dyDescent="0.35">
      <c r="A1975" s="17" t="s">
        <v>29</v>
      </c>
      <c r="B1975" s="17" t="s">
        <v>31</v>
      </c>
      <c r="C1975" s="17" t="s">
        <v>297</v>
      </c>
      <c r="D1975" s="17" t="s">
        <v>297</v>
      </c>
      <c r="E1975" s="17">
        <v>153</v>
      </c>
      <c r="F1975" s="17" t="s">
        <v>407</v>
      </c>
      <c r="G1975" s="18"/>
      <c r="H1975" s="17">
        <v>160507</v>
      </c>
      <c r="I1975" s="17" t="s">
        <v>31</v>
      </c>
      <c r="J1975" s="17" t="s">
        <v>297</v>
      </c>
      <c r="K1975" s="17" t="s">
        <v>408</v>
      </c>
      <c r="L1975" s="17" t="s">
        <v>22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  <c r="S1975" s="17">
        <v>0</v>
      </c>
      <c r="T1975" s="17">
        <v>0</v>
      </c>
      <c r="U1975" s="18"/>
      <c r="V1975" s="18"/>
      <c r="W1975" s="18"/>
      <c r="X1975" s="18"/>
    </row>
    <row r="1976" spans="1:24" ht="28.2" thickBot="1" x14ac:dyDescent="0.35">
      <c r="A1976" s="17" t="s">
        <v>29</v>
      </c>
      <c r="B1976" s="17" t="s">
        <v>31</v>
      </c>
      <c r="C1976" s="17" t="s">
        <v>297</v>
      </c>
      <c r="D1976" s="17" t="s">
        <v>297</v>
      </c>
      <c r="E1976" s="17">
        <v>153</v>
      </c>
      <c r="F1976" s="17" t="s">
        <v>407</v>
      </c>
      <c r="G1976" s="18"/>
      <c r="H1976" s="17">
        <v>160507</v>
      </c>
      <c r="I1976" s="17" t="s">
        <v>31</v>
      </c>
      <c r="J1976" s="17" t="s">
        <v>297</v>
      </c>
      <c r="K1976" s="17" t="s">
        <v>408</v>
      </c>
      <c r="L1976" s="17" t="s">
        <v>917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8"/>
      <c r="V1976" s="18"/>
      <c r="W1976" s="18"/>
      <c r="X1976" s="18"/>
    </row>
    <row r="1977" spans="1:24" ht="15" thickBot="1" x14ac:dyDescent="0.35">
      <c r="A1977" s="17" t="s">
        <v>29</v>
      </c>
      <c r="B1977" s="17" t="s">
        <v>31</v>
      </c>
      <c r="C1977" s="17" t="s">
        <v>297</v>
      </c>
      <c r="D1977" s="17" t="s">
        <v>297</v>
      </c>
      <c r="E1977" s="17">
        <v>154</v>
      </c>
      <c r="F1977" s="17" t="s">
        <v>409</v>
      </c>
      <c r="G1977" s="18"/>
      <c r="H1977" s="17">
        <v>160507</v>
      </c>
      <c r="I1977" s="17" t="s">
        <v>31</v>
      </c>
      <c r="J1977" s="17" t="s">
        <v>297</v>
      </c>
      <c r="K1977" s="17" t="s">
        <v>408</v>
      </c>
      <c r="L1977" s="17" t="s">
        <v>21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8"/>
      <c r="V1977" s="18"/>
      <c r="W1977" s="18"/>
      <c r="X1977" s="18"/>
    </row>
    <row r="1978" spans="1:24" ht="15" thickBot="1" x14ac:dyDescent="0.35">
      <c r="A1978" s="17" t="s">
        <v>29</v>
      </c>
      <c r="B1978" s="17" t="s">
        <v>31</v>
      </c>
      <c r="C1978" s="17" t="s">
        <v>297</v>
      </c>
      <c r="D1978" s="17" t="s">
        <v>297</v>
      </c>
      <c r="E1978" s="17">
        <v>154</v>
      </c>
      <c r="F1978" s="17" t="s">
        <v>409</v>
      </c>
      <c r="G1978" s="18"/>
      <c r="H1978" s="17">
        <v>160507</v>
      </c>
      <c r="I1978" s="17" t="s">
        <v>31</v>
      </c>
      <c r="J1978" s="17" t="s">
        <v>297</v>
      </c>
      <c r="K1978" s="17" t="s">
        <v>408</v>
      </c>
      <c r="L1978" s="17" t="s">
        <v>23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8"/>
      <c r="V1978" s="18"/>
      <c r="W1978" s="18"/>
      <c r="X1978" s="18"/>
    </row>
    <row r="1979" spans="1:24" ht="28.2" thickBot="1" x14ac:dyDescent="0.35">
      <c r="A1979" s="17" t="s">
        <v>29</v>
      </c>
      <c r="B1979" s="17" t="s">
        <v>31</v>
      </c>
      <c r="C1979" s="17" t="s">
        <v>297</v>
      </c>
      <c r="D1979" s="17" t="s">
        <v>297</v>
      </c>
      <c r="E1979" s="17">
        <v>154</v>
      </c>
      <c r="F1979" s="17" t="s">
        <v>409</v>
      </c>
      <c r="G1979" s="18"/>
      <c r="H1979" s="17">
        <v>160507</v>
      </c>
      <c r="I1979" s="17" t="s">
        <v>31</v>
      </c>
      <c r="J1979" s="17" t="s">
        <v>297</v>
      </c>
      <c r="K1979" s="17" t="s">
        <v>408</v>
      </c>
      <c r="L1979" s="17" t="s">
        <v>917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8"/>
      <c r="V1979" s="18"/>
      <c r="W1979" s="18"/>
      <c r="X1979" s="18"/>
    </row>
    <row r="1980" spans="1:24" ht="15" thickBot="1" x14ac:dyDescent="0.35">
      <c r="A1980" s="17" t="s">
        <v>29</v>
      </c>
      <c r="B1980" s="17" t="s">
        <v>31</v>
      </c>
      <c r="C1980" s="17" t="s">
        <v>297</v>
      </c>
      <c r="D1980" s="17" t="s">
        <v>297</v>
      </c>
      <c r="E1980" s="17">
        <v>154</v>
      </c>
      <c r="F1980" s="17" t="s">
        <v>409</v>
      </c>
      <c r="G1980" s="18"/>
      <c r="H1980" s="17">
        <v>160507</v>
      </c>
      <c r="I1980" s="17" t="s">
        <v>31</v>
      </c>
      <c r="J1980" s="17" t="s">
        <v>297</v>
      </c>
      <c r="K1980" s="17" t="s">
        <v>408</v>
      </c>
      <c r="L1980" s="17" t="s">
        <v>22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8"/>
      <c r="V1980" s="18"/>
      <c r="W1980" s="18"/>
      <c r="X1980" s="18"/>
    </row>
    <row r="1981" spans="1:24" ht="15" thickBot="1" x14ac:dyDescent="0.35">
      <c r="A1981" s="17" t="s">
        <v>29</v>
      </c>
      <c r="B1981" s="17" t="s">
        <v>31</v>
      </c>
      <c r="C1981" s="17" t="s">
        <v>297</v>
      </c>
      <c r="D1981" s="17" t="s">
        <v>297</v>
      </c>
      <c r="E1981" s="17">
        <v>154</v>
      </c>
      <c r="F1981" s="17" t="s">
        <v>409</v>
      </c>
      <c r="G1981" s="18"/>
      <c r="H1981" s="17">
        <v>160507</v>
      </c>
      <c r="I1981" s="17" t="s">
        <v>31</v>
      </c>
      <c r="J1981" s="17" t="s">
        <v>297</v>
      </c>
      <c r="K1981" s="17" t="s">
        <v>408</v>
      </c>
      <c r="L1981" s="17" t="s">
        <v>24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8"/>
      <c r="V1981" s="18"/>
      <c r="W1981" s="18"/>
      <c r="X1981" s="18"/>
    </row>
    <row r="1982" spans="1:24" ht="15" thickBot="1" x14ac:dyDescent="0.35">
      <c r="A1982" s="17" t="s">
        <v>29</v>
      </c>
      <c r="B1982" s="17" t="s">
        <v>31</v>
      </c>
      <c r="C1982" s="17" t="s">
        <v>297</v>
      </c>
      <c r="D1982" s="17" t="s">
        <v>297</v>
      </c>
      <c r="E1982" s="17">
        <v>155</v>
      </c>
      <c r="F1982" s="17" t="s">
        <v>862</v>
      </c>
      <c r="G1982" s="18"/>
      <c r="H1982" s="17">
        <v>160507</v>
      </c>
      <c r="I1982" s="17" t="s">
        <v>31</v>
      </c>
      <c r="J1982" s="17" t="s">
        <v>297</v>
      </c>
      <c r="K1982" s="17" t="s">
        <v>408</v>
      </c>
      <c r="L1982" s="17" t="s">
        <v>22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7">
        <v>0</v>
      </c>
      <c r="U1982" s="18"/>
      <c r="V1982" s="18"/>
      <c r="W1982" s="18"/>
      <c r="X1982" s="18"/>
    </row>
    <row r="1983" spans="1:24" ht="15" thickBot="1" x14ac:dyDescent="0.35">
      <c r="A1983" s="17" t="s">
        <v>29</v>
      </c>
      <c r="B1983" s="17" t="s">
        <v>31</v>
      </c>
      <c r="C1983" s="17" t="s">
        <v>297</v>
      </c>
      <c r="D1983" s="17" t="s">
        <v>297</v>
      </c>
      <c r="E1983" s="17">
        <v>155</v>
      </c>
      <c r="F1983" s="17" t="s">
        <v>862</v>
      </c>
      <c r="G1983" s="18"/>
      <c r="H1983" s="17">
        <v>160507</v>
      </c>
      <c r="I1983" s="17" t="s">
        <v>31</v>
      </c>
      <c r="J1983" s="17" t="s">
        <v>297</v>
      </c>
      <c r="K1983" s="17" t="s">
        <v>408</v>
      </c>
      <c r="L1983" s="17" t="s">
        <v>24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7">
        <v>0</v>
      </c>
      <c r="U1983" s="18"/>
      <c r="V1983" s="18"/>
      <c r="W1983" s="18"/>
      <c r="X1983" s="18"/>
    </row>
    <row r="1984" spans="1:24" ht="15" thickBot="1" x14ac:dyDescent="0.35">
      <c r="A1984" s="17" t="s">
        <v>29</v>
      </c>
      <c r="B1984" s="17" t="s">
        <v>31</v>
      </c>
      <c r="C1984" s="17" t="s">
        <v>297</v>
      </c>
      <c r="D1984" s="17" t="s">
        <v>297</v>
      </c>
      <c r="E1984" s="17">
        <v>155</v>
      </c>
      <c r="F1984" s="17" t="s">
        <v>862</v>
      </c>
      <c r="G1984" s="18"/>
      <c r="H1984" s="17">
        <v>160507</v>
      </c>
      <c r="I1984" s="17" t="s">
        <v>31</v>
      </c>
      <c r="J1984" s="17" t="s">
        <v>297</v>
      </c>
      <c r="K1984" s="17" t="s">
        <v>408</v>
      </c>
      <c r="L1984" s="17" t="s">
        <v>23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7">
        <v>0</v>
      </c>
      <c r="U1984" s="18"/>
      <c r="V1984" s="18"/>
      <c r="W1984" s="18"/>
      <c r="X1984" s="18"/>
    </row>
    <row r="1985" spans="1:24" ht="28.2" thickBot="1" x14ac:dyDescent="0.35">
      <c r="A1985" s="17" t="s">
        <v>29</v>
      </c>
      <c r="B1985" s="17" t="s">
        <v>31</v>
      </c>
      <c r="C1985" s="17" t="s">
        <v>297</v>
      </c>
      <c r="D1985" s="17" t="s">
        <v>297</v>
      </c>
      <c r="E1985" s="17">
        <v>155</v>
      </c>
      <c r="F1985" s="17" t="s">
        <v>862</v>
      </c>
      <c r="G1985" s="18"/>
      <c r="H1985" s="17">
        <v>160507</v>
      </c>
      <c r="I1985" s="17" t="s">
        <v>31</v>
      </c>
      <c r="J1985" s="17" t="s">
        <v>297</v>
      </c>
      <c r="K1985" s="17" t="s">
        <v>408</v>
      </c>
      <c r="L1985" s="17" t="s">
        <v>917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7">
        <v>0</v>
      </c>
      <c r="U1985" s="18"/>
      <c r="V1985" s="18"/>
      <c r="W1985" s="18"/>
      <c r="X1985" s="18"/>
    </row>
    <row r="1986" spans="1:24" ht="15" thickBot="1" x14ac:dyDescent="0.35">
      <c r="A1986" s="17" t="s">
        <v>29</v>
      </c>
      <c r="B1986" s="17" t="s">
        <v>31</v>
      </c>
      <c r="C1986" s="17" t="s">
        <v>297</v>
      </c>
      <c r="D1986" s="17" t="s">
        <v>297</v>
      </c>
      <c r="E1986" s="17">
        <v>155</v>
      </c>
      <c r="F1986" s="17" t="s">
        <v>862</v>
      </c>
      <c r="G1986" s="18"/>
      <c r="H1986" s="17">
        <v>160507</v>
      </c>
      <c r="I1986" s="17" t="s">
        <v>31</v>
      </c>
      <c r="J1986" s="17" t="s">
        <v>297</v>
      </c>
      <c r="K1986" s="17" t="s">
        <v>408</v>
      </c>
      <c r="L1986" s="17" t="s">
        <v>21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7">
        <v>0</v>
      </c>
      <c r="U1986" s="18"/>
      <c r="V1986" s="18"/>
      <c r="W1986" s="18"/>
      <c r="X1986" s="18"/>
    </row>
    <row r="1987" spans="1:24" ht="15" thickBot="1" x14ac:dyDescent="0.35">
      <c r="A1987" s="17" t="s">
        <v>29</v>
      </c>
      <c r="B1987" s="17" t="s">
        <v>31</v>
      </c>
      <c r="C1987" s="17" t="s">
        <v>297</v>
      </c>
      <c r="D1987" s="17" t="s">
        <v>297</v>
      </c>
      <c r="E1987" s="17">
        <v>156</v>
      </c>
      <c r="F1987" s="17" t="s">
        <v>410</v>
      </c>
      <c r="G1987" s="18"/>
      <c r="H1987" s="17">
        <v>160507</v>
      </c>
      <c r="I1987" s="17" t="s">
        <v>31</v>
      </c>
      <c r="J1987" s="17" t="s">
        <v>297</v>
      </c>
      <c r="K1987" s="17" t="s">
        <v>408</v>
      </c>
      <c r="L1987" s="17" t="s">
        <v>24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8"/>
      <c r="V1987" s="18"/>
      <c r="W1987" s="18"/>
      <c r="X1987" s="18"/>
    </row>
    <row r="1988" spans="1:24" ht="28.2" thickBot="1" x14ac:dyDescent="0.35">
      <c r="A1988" s="17" t="s">
        <v>29</v>
      </c>
      <c r="B1988" s="17" t="s">
        <v>31</v>
      </c>
      <c r="C1988" s="17" t="s">
        <v>297</v>
      </c>
      <c r="D1988" s="17" t="s">
        <v>297</v>
      </c>
      <c r="E1988" s="17">
        <v>156</v>
      </c>
      <c r="F1988" s="17" t="s">
        <v>410</v>
      </c>
      <c r="G1988" s="18"/>
      <c r="H1988" s="17">
        <v>160507</v>
      </c>
      <c r="I1988" s="17" t="s">
        <v>31</v>
      </c>
      <c r="J1988" s="17" t="s">
        <v>297</v>
      </c>
      <c r="K1988" s="17" t="s">
        <v>408</v>
      </c>
      <c r="L1988" s="17" t="s">
        <v>917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8"/>
      <c r="V1988" s="18"/>
      <c r="W1988" s="18"/>
      <c r="X1988" s="18"/>
    </row>
    <row r="1989" spans="1:24" ht="15" thickBot="1" x14ac:dyDescent="0.35">
      <c r="A1989" s="17" t="s">
        <v>29</v>
      </c>
      <c r="B1989" s="17" t="s">
        <v>31</v>
      </c>
      <c r="C1989" s="17" t="s">
        <v>297</v>
      </c>
      <c r="D1989" s="17" t="s">
        <v>297</v>
      </c>
      <c r="E1989" s="17">
        <v>156</v>
      </c>
      <c r="F1989" s="17" t="s">
        <v>410</v>
      </c>
      <c r="G1989" s="18"/>
      <c r="H1989" s="17">
        <v>160507</v>
      </c>
      <c r="I1989" s="17" t="s">
        <v>31</v>
      </c>
      <c r="J1989" s="17" t="s">
        <v>297</v>
      </c>
      <c r="K1989" s="17" t="s">
        <v>408</v>
      </c>
      <c r="L1989" s="17" t="s">
        <v>23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8"/>
      <c r="V1989" s="18"/>
      <c r="W1989" s="18"/>
      <c r="X1989" s="18"/>
    </row>
    <row r="1990" spans="1:24" ht="15" thickBot="1" x14ac:dyDescent="0.35">
      <c r="A1990" s="17" t="s">
        <v>29</v>
      </c>
      <c r="B1990" s="17" t="s">
        <v>31</v>
      </c>
      <c r="C1990" s="17" t="s">
        <v>297</v>
      </c>
      <c r="D1990" s="17" t="s">
        <v>297</v>
      </c>
      <c r="E1990" s="17">
        <v>156</v>
      </c>
      <c r="F1990" s="17" t="s">
        <v>410</v>
      </c>
      <c r="G1990" s="18"/>
      <c r="H1990" s="17">
        <v>160507</v>
      </c>
      <c r="I1990" s="17" t="s">
        <v>31</v>
      </c>
      <c r="J1990" s="17" t="s">
        <v>297</v>
      </c>
      <c r="K1990" s="17" t="s">
        <v>408</v>
      </c>
      <c r="L1990" s="17" t="s">
        <v>22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8"/>
      <c r="V1990" s="18"/>
      <c r="W1990" s="18"/>
      <c r="X1990" s="18"/>
    </row>
    <row r="1991" spans="1:24" ht="15" thickBot="1" x14ac:dyDescent="0.35">
      <c r="A1991" s="17" t="s">
        <v>29</v>
      </c>
      <c r="B1991" s="17" t="s">
        <v>31</v>
      </c>
      <c r="C1991" s="17" t="s">
        <v>297</v>
      </c>
      <c r="D1991" s="17" t="s">
        <v>297</v>
      </c>
      <c r="E1991" s="17">
        <v>156</v>
      </c>
      <c r="F1991" s="17" t="s">
        <v>410</v>
      </c>
      <c r="G1991" s="18"/>
      <c r="H1991" s="17">
        <v>160507</v>
      </c>
      <c r="I1991" s="17" t="s">
        <v>31</v>
      </c>
      <c r="J1991" s="17" t="s">
        <v>297</v>
      </c>
      <c r="K1991" s="17" t="s">
        <v>408</v>
      </c>
      <c r="L1991" s="17" t="s">
        <v>21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8"/>
      <c r="V1991" s="18"/>
      <c r="W1991" s="18"/>
      <c r="X1991" s="18"/>
    </row>
    <row r="1992" spans="1:24" ht="15" thickBot="1" x14ac:dyDescent="0.35">
      <c r="A1992" s="17" t="s">
        <v>29</v>
      </c>
      <c r="B1992" s="17" t="s">
        <v>31</v>
      </c>
      <c r="C1992" s="17" t="s">
        <v>297</v>
      </c>
      <c r="D1992" s="17" t="s">
        <v>297</v>
      </c>
      <c r="E1992" s="17">
        <v>157</v>
      </c>
      <c r="F1992" s="17" t="s">
        <v>411</v>
      </c>
      <c r="G1992" s="18"/>
      <c r="H1992" s="17">
        <v>160508</v>
      </c>
      <c r="I1992" s="17" t="s">
        <v>31</v>
      </c>
      <c r="J1992" s="17" t="s">
        <v>297</v>
      </c>
      <c r="K1992" s="17" t="s">
        <v>412</v>
      </c>
      <c r="L1992" s="17" t="s">
        <v>23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8"/>
      <c r="V1992" s="18"/>
      <c r="W1992" s="18"/>
      <c r="X1992" s="18"/>
    </row>
    <row r="1993" spans="1:24" ht="28.2" thickBot="1" x14ac:dyDescent="0.35">
      <c r="A1993" s="17" t="s">
        <v>29</v>
      </c>
      <c r="B1993" s="17" t="s">
        <v>31</v>
      </c>
      <c r="C1993" s="17" t="s">
        <v>297</v>
      </c>
      <c r="D1993" s="17" t="s">
        <v>297</v>
      </c>
      <c r="E1993" s="17">
        <v>157</v>
      </c>
      <c r="F1993" s="17" t="s">
        <v>411</v>
      </c>
      <c r="G1993" s="18"/>
      <c r="H1993" s="17">
        <v>160508</v>
      </c>
      <c r="I1993" s="17" t="s">
        <v>31</v>
      </c>
      <c r="J1993" s="17" t="s">
        <v>297</v>
      </c>
      <c r="K1993" s="17" t="s">
        <v>412</v>
      </c>
      <c r="L1993" s="17" t="s">
        <v>917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8"/>
      <c r="V1993" s="18"/>
      <c r="W1993" s="18"/>
      <c r="X1993" s="18"/>
    </row>
    <row r="1994" spans="1:24" ht="15" thickBot="1" x14ac:dyDescent="0.35">
      <c r="A1994" s="17" t="s">
        <v>29</v>
      </c>
      <c r="B1994" s="17" t="s">
        <v>31</v>
      </c>
      <c r="C1994" s="17" t="s">
        <v>297</v>
      </c>
      <c r="D1994" s="17" t="s">
        <v>297</v>
      </c>
      <c r="E1994" s="17">
        <v>157</v>
      </c>
      <c r="F1994" s="17" t="s">
        <v>411</v>
      </c>
      <c r="G1994" s="18"/>
      <c r="H1994" s="17">
        <v>160508</v>
      </c>
      <c r="I1994" s="17" t="s">
        <v>31</v>
      </c>
      <c r="J1994" s="17" t="s">
        <v>297</v>
      </c>
      <c r="K1994" s="17" t="s">
        <v>412</v>
      </c>
      <c r="L1994" s="17" t="s">
        <v>22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8"/>
      <c r="V1994" s="18"/>
      <c r="W1994" s="18"/>
      <c r="X1994" s="18"/>
    </row>
    <row r="1995" spans="1:24" ht="15" thickBot="1" x14ac:dyDescent="0.35">
      <c r="A1995" s="17" t="s">
        <v>29</v>
      </c>
      <c r="B1995" s="17" t="s">
        <v>31</v>
      </c>
      <c r="C1995" s="17" t="s">
        <v>297</v>
      </c>
      <c r="D1995" s="17" t="s">
        <v>297</v>
      </c>
      <c r="E1995" s="17">
        <v>157</v>
      </c>
      <c r="F1995" s="17" t="s">
        <v>411</v>
      </c>
      <c r="G1995" s="18"/>
      <c r="H1995" s="17">
        <v>160508</v>
      </c>
      <c r="I1995" s="17" t="s">
        <v>31</v>
      </c>
      <c r="J1995" s="17" t="s">
        <v>297</v>
      </c>
      <c r="K1995" s="17" t="s">
        <v>412</v>
      </c>
      <c r="L1995" s="17" t="s">
        <v>21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8"/>
      <c r="V1995" s="18"/>
      <c r="W1995" s="18"/>
      <c r="X1995" s="18"/>
    </row>
    <row r="1996" spans="1:24" ht="15" thickBot="1" x14ac:dyDescent="0.35">
      <c r="A1996" s="17" t="s">
        <v>29</v>
      </c>
      <c r="B1996" s="17" t="s">
        <v>31</v>
      </c>
      <c r="C1996" s="17" t="s">
        <v>297</v>
      </c>
      <c r="D1996" s="17" t="s">
        <v>297</v>
      </c>
      <c r="E1996" s="17">
        <v>157</v>
      </c>
      <c r="F1996" s="17" t="s">
        <v>411</v>
      </c>
      <c r="G1996" s="18"/>
      <c r="H1996" s="17">
        <v>160508</v>
      </c>
      <c r="I1996" s="17" t="s">
        <v>31</v>
      </c>
      <c r="J1996" s="17" t="s">
        <v>297</v>
      </c>
      <c r="K1996" s="17" t="s">
        <v>412</v>
      </c>
      <c r="L1996" s="17" t="s">
        <v>24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8"/>
      <c r="V1996" s="18"/>
      <c r="W1996" s="18"/>
      <c r="X1996" s="18"/>
    </row>
    <row r="1997" spans="1:24" ht="15" thickBot="1" x14ac:dyDescent="0.35">
      <c r="A1997" s="17" t="s">
        <v>29</v>
      </c>
      <c r="B1997" s="17" t="s">
        <v>31</v>
      </c>
      <c r="C1997" s="17" t="s">
        <v>297</v>
      </c>
      <c r="D1997" s="17" t="s">
        <v>297</v>
      </c>
      <c r="E1997" s="17">
        <v>158</v>
      </c>
      <c r="F1997" s="17" t="s">
        <v>413</v>
      </c>
      <c r="G1997" s="18"/>
      <c r="H1997" s="17">
        <v>160508</v>
      </c>
      <c r="I1997" s="17" t="s">
        <v>31</v>
      </c>
      <c r="J1997" s="17" t="s">
        <v>297</v>
      </c>
      <c r="K1997" s="17" t="s">
        <v>412</v>
      </c>
      <c r="L1997" s="17" t="s">
        <v>22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8"/>
      <c r="V1997" s="18"/>
      <c r="W1997" s="18"/>
      <c r="X1997" s="18"/>
    </row>
    <row r="1998" spans="1:24" ht="28.2" thickBot="1" x14ac:dyDescent="0.35">
      <c r="A1998" s="17" t="s">
        <v>29</v>
      </c>
      <c r="B1998" s="17" t="s">
        <v>31</v>
      </c>
      <c r="C1998" s="17" t="s">
        <v>297</v>
      </c>
      <c r="D1998" s="17" t="s">
        <v>297</v>
      </c>
      <c r="E1998" s="17">
        <v>158</v>
      </c>
      <c r="F1998" s="17" t="s">
        <v>413</v>
      </c>
      <c r="G1998" s="18"/>
      <c r="H1998" s="17">
        <v>160508</v>
      </c>
      <c r="I1998" s="17" t="s">
        <v>31</v>
      </c>
      <c r="J1998" s="17" t="s">
        <v>297</v>
      </c>
      <c r="K1998" s="17" t="s">
        <v>412</v>
      </c>
      <c r="L1998" s="17" t="s">
        <v>917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8"/>
      <c r="V1998" s="18"/>
      <c r="W1998" s="18"/>
      <c r="X1998" s="18"/>
    </row>
    <row r="1999" spans="1:24" ht="15" thickBot="1" x14ac:dyDescent="0.35">
      <c r="A1999" s="17" t="s">
        <v>29</v>
      </c>
      <c r="B1999" s="17" t="s">
        <v>31</v>
      </c>
      <c r="C1999" s="17" t="s">
        <v>297</v>
      </c>
      <c r="D1999" s="17" t="s">
        <v>297</v>
      </c>
      <c r="E1999" s="17">
        <v>158</v>
      </c>
      <c r="F1999" s="17" t="s">
        <v>413</v>
      </c>
      <c r="G1999" s="18"/>
      <c r="H1999" s="17">
        <v>160508</v>
      </c>
      <c r="I1999" s="17" t="s">
        <v>31</v>
      </c>
      <c r="J1999" s="17" t="s">
        <v>297</v>
      </c>
      <c r="K1999" s="17" t="s">
        <v>412</v>
      </c>
      <c r="L1999" s="17" t="s">
        <v>23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8"/>
      <c r="V1999" s="18"/>
      <c r="W1999" s="18"/>
      <c r="X1999" s="18"/>
    </row>
    <row r="2000" spans="1:24" ht="15" thickBot="1" x14ac:dyDescent="0.35">
      <c r="A2000" s="17" t="s">
        <v>29</v>
      </c>
      <c r="B2000" s="17" t="s">
        <v>31</v>
      </c>
      <c r="C2000" s="17" t="s">
        <v>297</v>
      </c>
      <c r="D2000" s="17" t="s">
        <v>297</v>
      </c>
      <c r="E2000" s="17">
        <v>158</v>
      </c>
      <c r="F2000" s="17" t="s">
        <v>413</v>
      </c>
      <c r="G2000" s="18"/>
      <c r="H2000" s="17">
        <v>160508</v>
      </c>
      <c r="I2000" s="17" t="s">
        <v>31</v>
      </c>
      <c r="J2000" s="17" t="s">
        <v>297</v>
      </c>
      <c r="K2000" s="17" t="s">
        <v>412</v>
      </c>
      <c r="L2000" s="17" t="s">
        <v>24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8"/>
      <c r="V2000" s="18"/>
      <c r="W2000" s="18"/>
      <c r="X2000" s="18"/>
    </row>
    <row r="2001" spans="1:24" ht="15" thickBot="1" x14ac:dyDescent="0.35">
      <c r="A2001" s="17" t="s">
        <v>29</v>
      </c>
      <c r="B2001" s="17" t="s">
        <v>31</v>
      </c>
      <c r="C2001" s="17" t="s">
        <v>297</v>
      </c>
      <c r="D2001" s="17" t="s">
        <v>297</v>
      </c>
      <c r="E2001" s="17">
        <v>158</v>
      </c>
      <c r="F2001" s="17" t="s">
        <v>413</v>
      </c>
      <c r="G2001" s="18"/>
      <c r="H2001" s="17">
        <v>160508</v>
      </c>
      <c r="I2001" s="17" t="s">
        <v>31</v>
      </c>
      <c r="J2001" s="17" t="s">
        <v>297</v>
      </c>
      <c r="K2001" s="17" t="s">
        <v>412</v>
      </c>
      <c r="L2001" s="17" t="s">
        <v>21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8"/>
      <c r="V2001" s="18"/>
      <c r="W2001" s="18"/>
      <c r="X2001" s="18"/>
    </row>
    <row r="2002" spans="1:24" ht="15" thickBot="1" x14ac:dyDescent="0.35">
      <c r="A2002" s="17" t="s">
        <v>29</v>
      </c>
      <c r="B2002" s="17" t="s">
        <v>31</v>
      </c>
      <c r="C2002" s="17" t="s">
        <v>297</v>
      </c>
      <c r="D2002" s="17" t="s">
        <v>297</v>
      </c>
      <c r="E2002" s="17">
        <v>159</v>
      </c>
      <c r="F2002" s="17" t="s">
        <v>414</v>
      </c>
      <c r="G2002" s="18"/>
      <c r="H2002" s="17">
        <v>160509</v>
      </c>
      <c r="I2002" s="17" t="s">
        <v>31</v>
      </c>
      <c r="J2002" s="17" t="s">
        <v>297</v>
      </c>
      <c r="K2002" s="17" t="s">
        <v>415</v>
      </c>
      <c r="L2002" s="17" t="s">
        <v>23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8"/>
      <c r="V2002" s="18"/>
      <c r="W2002" s="18"/>
      <c r="X2002" s="18"/>
    </row>
    <row r="2003" spans="1:24" ht="28.2" thickBot="1" x14ac:dyDescent="0.35">
      <c r="A2003" s="17" t="s">
        <v>29</v>
      </c>
      <c r="B2003" s="17" t="s">
        <v>31</v>
      </c>
      <c r="C2003" s="17" t="s">
        <v>297</v>
      </c>
      <c r="D2003" s="17" t="s">
        <v>297</v>
      </c>
      <c r="E2003" s="17">
        <v>159</v>
      </c>
      <c r="F2003" s="17" t="s">
        <v>414</v>
      </c>
      <c r="G2003" s="18"/>
      <c r="H2003" s="17">
        <v>160509</v>
      </c>
      <c r="I2003" s="17" t="s">
        <v>31</v>
      </c>
      <c r="J2003" s="17" t="s">
        <v>297</v>
      </c>
      <c r="K2003" s="17" t="s">
        <v>415</v>
      </c>
      <c r="L2003" s="17" t="s">
        <v>917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8"/>
      <c r="V2003" s="18"/>
      <c r="W2003" s="18"/>
      <c r="X2003" s="18"/>
    </row>
    <row r="2004" spans="1:24" ht="15" thickBot="1" x14ac:dyDescent="0.35">
      <c r="A2004" s="17" t="s">
        <v>29</v>
      </c>
      <c r="B2004" s="17" t="s">
        <v>31</v>
      </c>
      <c r="C2004" s="17" t="s">
        <v>297</v>
      </c>
      <c r="D2004" s="17" t="s">
        <v>297</v>
      </c>
      <c r="E2004" s="17">
        <v>159</v>
      </c>
      <c r="F2004" s="17" t="s">
        <v>414</v>
      </c>
      <c r="G2004" s="18"/>
      <c r="H2004" s="17">
        <v>160509</v>
      </c>
      <c r="I2004" s="17" t="s">
        <v>31</v>
      </c>
      <c r="J2004" s="17" t="s">
        <v>297</v>
      </c>
      <c r="K2004" s="17" t="s">
        <v>415</v>
      </c>
      <c r="L2004" s="17" t="s">
        <v>22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8"/>
      <c r="V2004" s="18"/>
      <c r="W2004" s="18"/>
      <c r="X2004" s="18"/>
    </row>
    <row r="2005" spans="1:24" ht="15" thickBot="1" x14ac:dyDescent="0.35">
      <c r="A2005" s="17" t="s">
        <v>29</v>
      </c>
      <c r="B2005" s="17" t="s">
        <v>31</v>
      </c>
      <c r="C2005" s="17" t="s">
        <v>297</v>
      </c>
      <c r="D2005" s="17" t="s">
        <v>297</v>
      </c>
      <c r="E2005" s="17">
        <v>159</v>
      </c>
      <c r="F2005" s="17" t="s">
        <v>414</v>
      </c>
      <c r="G2005" s="18"/>
      <c r="H2005" s="17">
        <v>160509</v>
      </c>
      <c r="I2005" s="17" t="s">
        <v>31</v>
      </c>
      <c r="J2005" s="17" t="s">
        <v>297</v>
      </c>
      <c r="K2005" s="17" t="s">
        <v>415</v>
      </c>
      <c r="L2005" s="17" t="s">
        <v>21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8"/>
      <c r="V2005" s="18"/>
      <c r="W2005" s="18"/>
      <c r="X2005" s="18"/>
    </row>
    <row r="2006" spans="1:24" ht="15" thickBot="1" x14ac:dyDescent="0.35">
      <c r="A2006" s="17" t="s">
        <v>29</v>
      </c>
      <c r="B2006" s="17" t="s">
        <v>31</v>
      </c>
      <c r="C2006" s="17" t="s">
        <v>297</v>
      </c>
      <c r="D2006" s="17" t="s">
        <v>297</v>
      </c>
      <c r="E2006" s="17">
        <v>159</v>
      </c>
      <c r="F2006" s="17" t="s">
        <v>414</v>
      </c>
      <c r="G2006" s="18"/>
      <c r="H2006" s="17">
        <v>160509</v>
      </c>
      <c r="I2006" s="17" t="s">
        <v>31</v>
      </c>
      <c r="J2006" s="17" t="s">
        <v>297</v>
      </c>
      <c r="K2006" s="17" t="s">
        <v>415</v>
      </c>
      <c r="L2006" s="17" t="s">
        <v>24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8"/>
      <c r="V2006" s="18"/>
      <c r="W2006" s="18"/>
      <c r="X2006" s="18"/>
    </row>
    <row r="2007" spans="1:24" ht="15" thickBot="1" x14ac:dyDescent="0.35">
      <c r="A2007" s="17" t="s">
        <v>29</v>
      </c>
      <c r="B2007" s="17" t="s">
        <v>31</v>
      </c>
      <c r="C2007" s="17" t="s">
        <v>297</v>
      </c>
      <c r="D2007" s="17" t="s">
        <v>297</v>
      </c>
      <c r="E2007" s="17">
        <v>293</v>
      </c>
      <c r="F2007" s="17" t="s">
        <v>416</v>
      </c>
      <c r="G2007" s="18"/>
      <c r="H2007" s="17">
        <v>160501</v>
      </c>
      <c r="I2007" s="17" t="s">
        <v>31</v>
      </c>
      <c r="J2007" s="17" t="s">
        <v>297</v>
      </c>
      <c r="K2007" s="17" t="s">
        <v>297</v>
      </c>
      <c r="L2007" s="17" t="s">
        <v>22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8"/>
      <c r="V2007" s="18"/>
      <c r="W2007" s="18"/>
      <c r="X2007" s="18"/>
    </row>
    <row r="2008" spans="1:24" ht="15" thickBot="1" x14ac:dyDescent="0.35">
      <c r="A2008" s="17" t="s">
        <v>29</v>
      </c>
      <c r="B2008" s="17" t="s">
        <v>31</v>
      </c>
      <c r="C2008" s="17" t="s">
        <v>297</v>
      </c>
      <c r="D2008" s="17" t="s">
        <v>297</v>
      </c>
      <c r="E2008" s="17">
        <v>293</v>
      </c>
      <c r="F2008" s="17" t="s">
        <v>416</v>
      </c>
      <c r="G2008" s="18"/>
      <c r="H2008" s="17">
        <v>160501</v>
      </c>
      <c r="I2008" s="17" t="s">
        <v>31</v>
      </c>
      <c r="J2008" s="17" t="s">
        <v>297</v>
      </c>
      <c r="K2008" s="17" t="s">
        <v>297</v>
      </c>
      <c r="L2008" s="17" t="s">
        <v>23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8"/>
      <c r="V2008" s="18"/>
      <c r="W2008" s="18"/>
      <c r="X2008" s="18"/>
    </row>
    <row r="2009" spans="1:24" ht="28.2" thickBot="1" x14ac:dyDescent="0.35">
      <c r="A2009" s="17" t="s">
        <v>29</v>
      </c>
      <c r="B2009" s="17" t="s">
        <v>31</v>
      </c>
      <c r="C2009" s="17" t="s">
        <v>297</v>
      </c>
      <c r="D2009" s="17" t="s">
        <v>297</v>
      </c>
      <c r="E2009" s="17">
        <v>293</v>
      </c>
      <c r="F2009" s="17" t="s">
        <v>416</v>
      </c>
      <c r="G2009" s="18"/>
      <c r="H2009" s="17">
        <v>160501</v>
      </c>
      <c r="I2009" s="17" t="s">
        <v>31</v>
      </c>
      <c r="J2009" s="17" t="s">
        <v>297</v>
      </c>
      <c r="K2009" s="17" t="s">
        <v>297</v>
      </c>
      <c r="L2009" s="17" t="s">
        <v>917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8"/>
      <c r="V2009" s="18"/>
      <c r="W2009" s="18"/>
      <c r="X2009" s="18"/>
    </row>
    <row r="2010" spans="1:24" ht="15" thickBot="1" x14ac:dyDescent="0.35">
      <c r="A2010" s="17" t="s">
        <v>29</v>
      </c>
      <c r="B2010" s="17" t="s">
        <v>31</v>
      </c>
      <c r="C2010" s="17" t="s">
        <v>297</v>
      </c>
      <c r="D2010" s="17" t="s">
        <v>297</v>
      </c>
      <c r="E2010" s="17">
        <v>293</v>
      </c>
      <c r="F2010" s="17" t="s">
        <v>416</v>
      </c>
      <c r="G2010" s="18"/>
      <c r="H2010" s="17">
        <v>160501</v>
      </c>
      <c r="I2010" s="17" t="s">
        <v>31</v>
      </c>
      <c r="J2010" s="17" t="s">
        <v>297</v>
      </c>
      <c r="K2010" s="17" t="s">
        <v>297</v>
      </c>
      <c r="L2010" s="17" t="s">
        <v>24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8"/>
      <c r="V2010" s="18"/>
      <c r="W2010" s="18"/>
      <c r="X2010" s="18"/>
    </row>
    <row r="2011" spans="1:24" ht="15" thickBot="1" x14ac:dyDescent="0.35">
      <c r="A2011" s="17" t="s">
        <v>29</v>
      </c>
      <c r="B2011" s="17" t="s">
        <v>31</v>
      </c>
      <c r="C2011" s="17" t="s">
        <v>297</v>
      </c>
      <c r="D2011" s="17" t="s">
        <v>297</v>
      </c>
      <c r="E2011" s="17">
        <v>293</v>
      </c>
      <c r="F2011" s="17" t="s">
        <v>416</v>
      </c>
      <c r="G2011" s="18"/>
      <c r="H2011" s="17">
        <v>160501</v>
      </c>
      <c r="I2011" s="17" t="s">
        <v>31</v>
      </c>
      <c r="J2011" s="17" t="s">
        <v>297</v>
      </c>
      <c r="K2011" s="17" t="s">
        <v>297</v>
      </c>
      <c r="L2011" s="17" t="s">
        <v>21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8"/>
      <c r="V2011" s="18"/>
      <c r="W2011" s="18"/>
      <c r="X2011" s="18"/>
    </row>
    <row r="2012" spans="1:24" ht="15" thickBot="1" x14ac:dyDescent="0.35">
      <c r="A2012" s="17" t="s">
        <v>29</v>
      </c>
      <c r="B2012" s="17" t="s">
        <v>31</v>
      </c>
      <c r="C2012" s="17" t="s">
        <v>297</v>
      </c>
      <c r="D2012" s="17" t="s">
        <v>297</v>
      </c>
      <c r="E2012" s="17">
        <v>6690</v>
      </c>
      <c r="F2012" s="17" t="s">
        <v>417</v>
      </c>
      <c r="G2012" s="18"/>
      <c r="H2012" s="17">
        <v>160505</v>
      </c>
      <c r="I2012" s="17" t="s">
        <v>31</v>
      </c>
      <c r="J2012" s="17" t="s">
        <v>297</v>
      </c>
      <c r="K2012" s="17" t="s">
        <v>388</v>
      </c>
      <c r="L2012" s="17" t="s">
        <v>24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8"/>
      <c r="V2012" s="18"/>
      <c r="W2012" s="18"/>
      <c r="X2012" s="18"/>
    </row>
    <row r="2013" spans="1:24" ht="28.2" thickBot="1" x14ac:dyDescent="0.35">
      <c r="A2013" s="17" t="s">
        <v>29</v>
      </c>
      <c r="B2013" s="17" t="s">
        <v>31</v>
      </c>
      <c r="C2013" s="17" t="s">
        <v>297</v>
      </c>
      <c r="D2013" s="17" t="s">
        <v>297</v>
      </c>
      <c r="E2013" s="17">
        <v>6690</v>
      </c>
      <c r="F2013" s="17" t="s">
        <v>417</v>
      </c>
      <c r="G2013" s="18"/>
      <c r="H2013" s="17">
        <v>160505</v>
      </c>
      <c r="I2013" s="17" t="s">
        <v>31</v>
      </c>
      <c r="J2013" s="17" t="s">
        <v>297</v>
      </c>
      <c r="K2013" s="17" t="s">
        <v>388</v>
      </c>
      <c r="L2013" s="17" t="s">
        <v>917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8"/>
      <c r="V2013" s="18"/>
      <c r="W2013" s="18"/>
      <c r="X2013" s="18"/>
    </row>
    <row r="2014" spans="1:24" ht="15" thickBot="1" x14ac:dyDescent="0.35">
      <c r="A2014" s="17" t="s">
        <v>29</v>
      </c>
      <c r="B2014" s="17" t="s">
        <v>31</v>
      </c>
      <c r="C2014" s="17" t="s">
        <v>297</v>
      </c>
      <c r="D2014" s="17" t="s">
        <v>297</v>
      </c>
      <c r="E2014" s="17">
        <v>6690</v>
      </c>
      <c r="F2014" s="17" t="s">
        <v>417</v>
      </c>
      <c r="G2014" s="18"/>
      <c r="H2014" s="17">
        <v>160505</v>
      </c>
      <c r="I2014" s="17" t="s">
        <v>31</v>
      </c>
      <c r="J2014" s="17" t="s">
        <v>297</v>
      </c>
      <c r="K2014" s="17" t="s">
        <v>388</v>
      </c>
      <c r="L2014" s="17" t="s">
        <v>22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8"/>
      <c r="V2014" s="18"/>
      <c r="W2014" s="18"/>
      <c r="X2014" s="18"/>
    </row>
    <row r="2015" spans="1:24" ht="15" thickBot="1" x14ac:dyDescent="0.35">
      <c r="A2015" s="17" t="s">
        <v>29</v>
      </c>
      <c r="B2015" s="17" t="s">
        <v>31</v>
      </c>
      <c r="C2015" s="17" t="s">
        <v>297</v>
      </c>
      <c r="D2015" s="17" t="s">
        <v>297</v>
      </c>
      <c r="E2015" s="17">
        <v>6690</v>
      </c>
      <c r="F2015" s="17" t="s">
        <v>417</v>
      </c>
      <c r="G2015" s="18"/>
      <c r="H2015" s="17">
        <v>160505</v>
      </c>
      <c r="I2015" s="17" t="s">
        <v>31</v>
      </c>
      <c r="J2015" s="17" t="s">
        <v>297</v>
      </c>
      <c r="K2015" s="17" t="s">
        <v>388</v>
      </c>
      <c r="L2015" s="17" t="s">
        <v>23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8"/>
      <c r="V2015" s="18"/>
      <c r="W2015" s="18"/>
      <c r="X2015" s="18"/>
    </row>
    <row r="2016" spans="1:24" ht="15" thickBot="1" x14ac:dyDescent="0.35">
      <c r="A2016" s="17" t="s">
        <v>29</v>
      </c>
      <c r="B2016" s="17" t="s">
        <v>31</v>
      </c>
      <c r="C2016" s="17" t="s">
        <v>297</v>
      </c>
      <c r="D2016" s="17" t="s">
        <v>297</v>
      </c>
      <c r="E2016" s="17">
        <v>6690</v>
      </c>
      <c r="F2016" s="17" t="s">
        <v>417</v>
      </c>
      <c r="G2016" s="18"/>
      <c r="H2016" s="17">
        <v>160505</v>
      </c>
      <c r="I2016" s="17" t="s">
        <v>31</v>
      </c>
      <c r="J2016" s="17" t="s">
        <v>297</v>
      </c>
      <c r="K2016" s="17" t="s">
        <v>388</v>
      </c>
      <c r="L2016" s="17" t="s">
        <v>21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8"/>
      <c r="V2016" s="18"/>
      <c r="W2016" s="18"/>
      <c r="X2016" s="18"/>
    </row>
    <row r="2017" spans="1:24" ht="15" thickBot="1" x14ac:dyDescent="0.35">
      <c r="A2017" s="17" t="s">
        <v>29</v>
      </c>
      <c r="B2017" s="17" t="s">
        <v>31</v>
      </c>
      <c r="C2017" s="17" t="s">
        <v>297</v>
      </c>
      <c r="D2017" s="17" t="s">
        <v>418</v>
      </c>
      <c r="E2017" s="17">
        <v>133</v>
      </c>
      <c r="F2017" s="17" t="s">
        <v>934</v>
      </c>
      <c r="G2017" s="18"/>
      <c r="H2017" s="17">
        <v>160503</v>
      </c>
      <c r="I2017" s="17" t="s">
        <v>31</v>
      </c>
      <c r="J2017" s="17" t="s">
        <v>297</v>
      </c>
      <c r="K2017" s="17" t="s">
        <v>419</v>
      </c>
      <c r="L2017" s="17" t="s">
        <v>21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8"/>
      <c r="V2017" s="18"/>
      <c r="W2017" s="18"/>
      <c r="X2017" s="18"/>
    </row>
    <row r="2018" spans="1:24" ht="15" thickBot="1" x14ac:dyDescent="0.35">
      <c r="A2018" s="17" t="s">
        <v>29</v>
      </c>
      <c r="B2018" s="17" t="s">
        <v>31</v>
      </c>
      <c r="C2018" s="17" t="s">
        <v>297</v>
      </c>
      <c r="D2018" s="17" t="s">
        <v>418</v>
      </c>
      <c r="E2018" s="17">
        <v>133</v>
      </c>
      <c r="F2018" s="17" t="s">
        <v>934</v>
      </c>
      <c r="G2018" s="18"/>
      <c r="H2018" s="17">
        <v>160503</v>
      </c>
      <c r="I2018" s="17" t="s">
        <v>31</v>
      </c>
      <c r="J2018" s="17" t="s">
        <v>297</v>
      </c>
      <c r="K2018" s="17" t="s">
        <v>419</v>
      </c>
      <c r="L2018" s="17" t="s">
        <v>22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8"/>
      <c r="V2018" s="18"/>
      <c r="W2018" s="18"/>
      <c r="X2018" s="18"/>
    </row>
    <row r="2019" spans="1:24" ht="15" thickBot="1" x14ac:dyDescent="0.35">
      <c r="A2019" s="17" t="s">
        <v>29</v>
      </c>
      <c r="B2019" s="17" t="s">
        <v>31</v>
      </c>
      <c r="C2019" s="17" t="s">
        <v>297</v>
      </c>
      <c r="D2019" s="17" t="s">
        <v>418</v>
      </c>
      <c r="E2019" s="17">
        <v>133</v>
      </c>
      <c r="F2019" s="17" t="s">
        <v>934</v>
      </c>
      <c r="G2019" s="18"/>
      <c r="H2019" s="17">
        <v>160503</v>
      </c>
      <c r="I2019" s="17" t="s">
        <v>31</v>
      </c>
      <c r="J2019" s="17" t="s">
        <v>297</v>
      </c>
      <c r="K2019" s="17" t="s">
        <v>419</v>
      </c>
      <c r="L2019" s="17" t="s">
        <v>23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8"/>
      <c r="V2019" s="18"/>
      <c r="W2019" s="18"/>
      <c r="X2019" s="18"/>
    </row>
    <row r="2020" spans="1:24" ht="28.2" thickBot="1" x14ac:dyDescent="0.35">
      <c r="A2020" s="17" t="s">
        <v>29</v>
      </c>
      <c r="B2020" s="17" t="s">
        <v>31</v>
      </c>
      <c r="C2020" s="17" t="s">
        <v>297</v>
      </c>
      <c r="D2020" s="17" t="s">
        <v>418</v>
      </c>
      <c r="E2020" s="17">
        <v>133</v>
      </c>
      <c r="F2020" s="17" t="s">
        <v>934</v>
      </c>
      <c r="G2020" s="18"/>
      <c r="H2020" s="17">
        <v>160503</v>
      </c>
      <c r="I2020" s="17" t="s">
        <v>31</v>
      </c>
      <c r="J2020" s="17" t="s">
        <v>297</v>
      </c>
      <c r="K2020" s="17" t="s">
        <v>419</v>
      </c>
      <c r="L2020" s="17" t="s">
        <v>917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8"/>
      <c r="V2020" s="18"/>
      <c r="W2020" s="18"/>
      <c r="X2020" s="18"/>
    </row>
    <row r="2021" spans="1:24" ht="15" thickBot="1" x14ac:dyDescent="0.35">
      <c r="A2021" s="17" t="s">
        <v>29</v>
      </c>
      <c r="B2021" s="17" t="s">
        <v>31</v>
      </c>
      <c r="C2021" s="17" t="s">
        <v>297</v>
      </c>
      <c r="D2021" s="17" t="s">
        <v>418</v>
      </c>
      <c r="E2021" s="17">
        <v>133</v>
      </c>
      <c r="F2021" s="17" t="s">
        <v>934</v>
      </c>
      <c r="G2021" s="18"/>
      <c r="H2021" s="17">
        <v>160503</v>
      </c>
      <c r="I2021" s="17" t="s">
        <v>31</v>
      </c>
      <c r="J2021" s="17" t="s">
        <v>297</v>
      </c>
      <c r="K2021" s="17" t="s">
        <v>419</v>
      </c>
      <c r="L2021" s="17" t="s">
        <v>24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8"/>
      <c r="V2021" s="18"/>
      <c r="W2021" s="18"/>
      <c r="X2021" s="18"/>
    </row>
    <row r="2022" spans="1:24" ht="15" thickBot="1" x14ac:dyDescent="0.35">
      <c r="A2022" s="17" t="s">
        <v>29</v>
      </c>
      <c r="B2022" s="17" t="s">
        <v>31</v>
      </c>
      <c r="C2022" s="17" t="s">
        <v>297</v>
      </c>
      <c r="D2022" s="17" t="s">
        <v>418</v>
      </c>
      <c r="E2022" s="17">
        <v>134</v>
      </c>
      <c r="F2022" s="17" t="s">
        <v>421</v>
      </c>
      <c r="G2022" s="18"/>
      <c r="H2022" s="17">
        <v>160504</v>
      </c>
      <c r="I2022" s="17" t="s">
        <v>31</v>
      </c>
      <c r="J2022" s="17" t="s">
        <v>297</v>
      </c>
      <c r="K2022" s="17" t="s">
        <v>422</v>
      </c>
      <c r="L2022" s="17" t="s">
        <v>24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8"/>
      <c r="V2022" s="18"/>
      <c r="W2022" s="18"/>
      <c r="X2022" s="18"/>
    </row>
    <row r="2023" spans="1:24" ht="15" thickBot="1" x14ac:dyDescent="0.35">
      <c r="A2023" s="17" t="s">
        <v>29</v>
      </c>
      <c r="B2023" s="17" t="s">
        <v>31</v>
      </c>
      <c r="C2023" s="17" t="s">
        <v>297</v>
      </c>
      <c r="D2023" s="17" t="s">
        <v>418</v>
      </c>
      <c r="E2023" s="17">
        <v>134</v>
      </c>
      <c r="F2023" s="17" t="s">
        <v>421</v>
      </c>
      <c r="G2023" s="18"/>
      <c r="H2023" s="17">
        <v>160504</v>
      </c>
      <c r="I2023" s="17" t="s">
        <v>31</v>
      </c>
      <c r="J2023" s="17" t="s">
        <v>297</v>
      </c>
      <c r="K2023" s="17" t="s">
        <v>422</v>
      </c>
      <c r="L2023" s="17" t="s">
        <v>22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8"/>
      <c r="V2023" s="18"/>
      <c r="W2023" s="18"/>
      <c r="X2023" s="18"/>
    </row>
    <row r="2024" spans="1:24" ht="15" thickBot="1" x14ac:dyDescent="0.35">
      <c r="A2024" s="17" t="s">
        <v>29</v>
      </c>
      <c r="B2024" s="17" t="s">
        <v>31</v>
      </c>
      <c r="C2024" s="17" t="s">
        <v>297</v>
      </c>
      <c r="D2024" s="17" t="s">
        <v>418</v>
      </c>
      <c r="E2024" s="17">
        <v>134</v>
      </c>
      <c r="F2024" s="17" t="s">
        <v>421</v>
      </c>
      <c r="G2024" s="18"/>
      <c r="H2024" s="17">
        <v>160504</v>
      </c>
      <c r="I2024" s="17" t="s">
        <v>31</v>
      </c>
      <c r="J2024" s="17" t="s">
        <v>297</v>
      </c>
      <c r="K2024" s="17" t="s">
        <v>422</v>
      </c>
      <c r="L2024" s="17" t="s">
        <v>23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8"/>
      <c r="V2024" s="18"/>
      <c r="W2024" s="18"/>
      <c r="X2024" s="18"/>
    </row>
    <row r="2025" spans="1:24" ht="28.2" thickBot="1" x14ac:dyDescent="0.35">
      <c r="A2025" s="17" t="s">
        <v>29</v>
      </c>
      <c r="B2025" s="17" t="s">
        <v>31</v>
      </c>
      <c r="C2025" s="17" t="s">
        <v>297</v>
      </c>
      <c r="D2025" s="17" t="s">
        <v>418</v>
      </c>
      <c r="E2025" s="17">
        <v>134</v>
      </c>
      <c r="F2025" s="17" t="s">
        <v>421</v>
      </c>
      <c r="G2025" s="18"/>
      <c r="H2025" s="17">
        <v>160504</v>
      </c>
      <c r="I2025" s="17" t="s">
        <v>31</v>
      </c>
      <c r="J2025" s="17" t="s">
        <v>297</v>
      </c>
      <c r="K2025" s="17" t="s">
        <v>422</v>
      </c>
      <c r="L2025" s="17" t="s">
        <v>917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8"/>
      <c r="V2025" s="18"/>
      <c r="W2025" s="18"/>
      <c r="X2025" s="18"/>
    </row>
    <row r="2026" spans="1:24" ht="15" thickBot="1" x14ac:dyDescent="0.35">
      <c r="A2026" s="17" t="s">
        <v>29</v>
      </c>
      <c r="B2026" s="17" t="s">
        <v>31</v>
      </c>
      <c r="C2026" s="17" t="s">
        <v>297</v>
      </c>
      <c r="D2026" s="17" t="s">
        <v>418</v>
      </c>
      <c r="E2026" s="17">
        <v>134</v>
      </c>
      <c r="F2026" s="17" t="s">
        <v>421</v>
      </c>
      <c r="G2026" s="18"/>
      <c r="H2026" s="17">
        <v>160504</v>
      </c>
      <c r="I2026" s="17" t="s">
        <v>31</v>
      </c>
      <c r="J2026" s="17" t="s">
        <v>297</v>
      </c>
      <c r="K2026" s="17" t="s">
        <v>422</v>
      </c>
      <c r="L2026" s="17" t="s">
        <v>21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8"/>
      <c r="V2026" s="18"/>
      <c r="W2026" s="18"/>
      <c r="X2026" s="18"/>
    </row>
    <row r="2027" spans="1:24" ht="15" thickBot="1" x14ac:dyDescent="0.35">
      <c r="A2027" s="17" t="s">
        <v>29</v>
      </c>
      <c r="B2027" s="17" t="s">
        <v>31</v>
      </c>
      <c r="C2027" s="17" t="s">
        <v>297</v>
      </c>
      <c r="D2027" s="17" t="s">
        <v>418</v>
      </c>
      <c r="E2027" s="17">
        <v>135</v>
      </c>
      <c r="F2027" s="17" t="s">
        <v>863</v>
      </c>
      <c r="G2027" s="18"/>
      <c r="H2027" s="17">
        <v>160504</v>
      </c>
      <c r="I2027" s="17" t="s">
        <v>31</v>
      </c>
      <c r="J2027" s="17" t="s">
        <v>297</v>
      </c>
      <c r="K2027" s="17" t="s">
        <v>422</v>
      </c>
      <c r="L2027" s="17" t="s">
        <v>22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8"/>
      <c r="V2027" s="18"/>
      <c r="W2027" s="18"/>
      <c r="X2027" s="18"/>
    </row>
    <row r="2028" spans="1:24" ht="15" thickBot="1" x14ac:dyDescent="0.35">
      <c r="A2028" s="17" t="s">
        <v>29</v>
      </c>
      <c r="B2028" s="17" t="s">
        <v>31</v>
      </c>
      <c r="C2028" s="17" t="s">
        <v>297</v>
      </c>
      <c r="D2028" s="17" t="s">
        <v>418</v>
      </c>
      <c r="E2028" s="17">
        <v>135</v>
      </c>
      <c r="F2028" s="17" t="s">
        <v>863</v>
      </c>
      <c r="G2028" s="18"/>
      <c r="H2028" s="17">
        <v>160504</v>
      </c>
      <c r="I2028" s="17" t="s">
        <v>31</v>
      </c>
      <c r="J2028" s="17" t="s">
        <v>297</v>
      </c>
      <c r="K2028" s="17" t="s">
        <v>422</v>
      </c>
      <c r="L2028" s="17" t="s">
        <v>23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8"/>
      <c r="V2028" s="18"/>
      <c r="W2028" s="18"/>
      <c r="X2028" s="18"/>
    </row>
    <row r="2029" spans="1:24" ht="28.2" thickBot="1" x14ac:dyDescent="0.35">
      <c r="A2029" s="17" t="s">
        <v>29</v>
      </c>
      <c r="B2029" s="17" t="s">
        <v>31</v>
      </c>
      <c r="C2029" s="17" t="s">
        <v>297</v>
      </c>
      <c r="D2029" s="17" t="s">
        <v>418</v>
      </c>
      <c r="E2029" s="17">
        <v>135</v>
      </c>
      <c r="F2029" s="17" t="s">
        <v>863</v>
      </c>
      <c r="G2029" s="18"/>
      <c r="H2029" s="17">
        <v>160504</v>
      </c>
      <c r="I2029" s="17" t="s">
        <v>31</v>
      </c>
      <c r="J2029" s="17" t="s">
        <v>297</v>
      </c>
      <c r="K2029" s="17" t="s">
        <v>422</v>
      </c>
      <c r="L2029" s="17" t="s">
        <v>917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8"/>
      <c r="V2029" s="18"/>
      <c r="W2029" s="18"/>
      <c r="X2029" s="18"/>
    </row>
    <row r="2030" spans="1:24" ht="15" thickBot="1" x14ac:dyDescent="0.35">
      <c r="A2030" s="17" t="s">
        <v>29</v>
      </c>
      <c r="B2030" s="17" t="s">
        <v>31</v>
      </c>
      <c r="C2030" s="17" t="s">
        <v>297</v>
      </c>
      <c r="D2030" s="17" t="s">
        <v>418</v>
      </c>
      <c r="E2030" s="17">
        <v>135</v>
      </c>
      <c r="F2030" s="17" t="s">
        <v>863</v>
      </c>
      <c r="G2030" s="18"/>
      <c r="H2030" s="17">
        <v>160504</v>
      </c>
      <c r="I2030" s="17" t="s">
        <v>31</v>
      </c>
      <c r="J2030" s="17" t="s">
        <v>297</v>
      </c>
      <c r="K2030" s="17" t="s">
        <v>422</v>
      </c>
      <c r="L2030" s="17" t="s">
        <v>21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8"/>
      <c r="V2030" s="18"/>
      <c r="W2030" s="18"/>
      <c r="X2030" s="18"/>
    </row>
    <row r="2031" spans="1:24" ht="15" thickBot="1" x14ac:dyDescent="0.35">
      <c r="A2031" s="17" t="s">
        <v>29</v>
      </c>
      <c r="B2031" s="17" t="s">
        <v>31</v>
      </c>
      <c r="C2031" s="17" t="s">
        <v>297</v>
      </c>
      <c r="D2031" s="17" t="s">
        <v>418</v>
      </c>
      <c r="E2031" s="17">
        <v>135</v>
      </c>
      <c r="F2031" s="17" t="s">
        <v>863</v>
      </c>
      <c r="G2031" s="18"/>
      <c r="H2031" s="17">
        <v>160504</v>
      </c>
      <c r="I2031" s="17" t="s">
        <v>31</v>
      </c>
      <c r="J2031" s="17" t="s">
        <v>297</v>
      </c>
      <c r="K2031" s="17" t="s">
        <v>422</v>
      </c>
      <c r="L2031" s="17" t="s">
        <v>24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8"/>
      <c r="V2031" s="18"/>
      <c r="W2031" s="18"/>
      <c r="X2031" s="18"/>
    </row>
    <row r="2032" spans="1:24" ht="15" thickBot="1" x14ac:dyDescent="0.35">
      <c r="A2032" s="17" t="s">
        <v>29</v>
      </c>
      <c r="B2032" s="17" t="s">
        <v>31</v>
      </c>
      <c r="C2032" s="17" t="s">
        <v>297</v>
      </c>
      <c r="D2032" s="17" t="s">
        <v>418</v>
      </c>
      <c r="E2032" s="17">
        <v>160</v>
      </c>
      <c r="F2032" s="17" t="s">
        <v>935</v>
      </c>
      <c r="G2032" s="18"/>
      <c r="H2032" s="17">
        <v>160509</v>
      </c>
      <c r="I2032" s="17" t="s">
        <v>31</v>
      </c>
      <c r="J2032" s="17" t="s">
        <v>297</v>
      </c>
      <c r="K2032" s="17" t="s">
        <v>415</v>
      </c>
      <c r="L2032" s="17" t="s">
        <v>21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8"/>
      <c r="V2032" s="18"/>
      <c r="W2032" s="18"/>
      <c r="X2032" s="18"/>
    </row>
    <row r="2033" spans="1:24" ht="28.2" thickBot="1" x14ac:dyDescent="0.35">
      <c r="A2033" s="17" t="s">
        <v>29</v>
      </c>
      <c r="B2033" s="17" t="s">
        <v>31</v>
      </c>
      <c r="C2033" s="17" t="s">
        <v>297</v>
      </c>
      <c r="D2033" s="17" t="s">
        <v>418</v>
      </c>
      <c r="E2033" s="17">
        <v>160</v>
      </c>
      <c r="F2033" s="17" t="s">
        <v>935</v>
      </c>
      <c r="G2033" s="18"/>
      <c r="H2033" s="17">
        <v>160509</v>
      </c>
      <c r="I2033" s="17" t="s">
        <v>31</v>
      </c>
      <c r="J2033" s="17" t="s">
        <v>297</v>
      </c>
      <c r="K2033" s="17" t="s">
        <v>415</v>
      </c>
      <c r="L2033" s="17" t="s">
        <v>917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8"/>
      <c r="V2033" s="18"/>
      <c r="W2033" s="18"/>
      <c r="X2033" s="18"/>
    </row>
    <row r="2034" spans="1:24" ht="15" thickBot="1" x14ac:dyDescent="0.35">
      <c r="A2034" s="17" t="s">
        <v>29</v>
      </c>
      <c r="B2034" s="17" t="s">
        <v>31</v>
      </c>
      <c r="C2034" s="17" t="s">
        <v>297</v>
      </c>
      <c r="D2034" s="17" t="s">
        <v>418</v>
      </c>
      <c r="E2034" s="17">
        <v>160</v>
      </c>
      <c r="F2034" s="17" t="s">
        <v>935</v>
      </c>
      <c r="G2034" s="18"/>
      <c r="H2034" s="17">
        <v>160509</v>
      </c>
      <c r="I2034" s="17" t="s">
        <v>31</v>
      </c>
      <c r="J2034" s="17" t="s">
        <v>297</v>
      </c>
      <c r="K2034" s="17" t="s">
        <v>415</v>
      </c>
      <c r="L2034" s="17" t="s">
        <v>24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8"/>
      <c r="V2034" s="18"/>
      <c r="W2034" s="18"/>
      <c r="X2034" s="18"/>
    </row>
    <row r="2035" spans="1:24" ht="15" thickBot="1" x14ac:dyDescent="0.35">
      <c r="A2035" s="17" t="s">
        <v>29</v>
      </c>
      <c r="B2035" s="17" t="s">
        <v>31</v>
      </c>
      <c r="C2035" s="17" t="s">
        <v>297</v>
      </c>
      <c r="D2035" s="17" t="s">
        <v>418</v>
      </c>
      <c r="E2035" s="17">
        <v>160</v>
      </c>
      <c r="F2035" s="17" t="s">
        <v>935</v>
      </c>
      <c r="G2035" s="18"/>
      <c r="H2035" s="17">
        <v>160509</v>
      </c>
      <c r="I2035" s="17" t="s">
        <v>31</v>
      </c>
      <c r="J2035" s="17" t="s">
        <v>297</v>
      </c>
      <c r="K2035" s="17" t="s">
        <v>415</v>
      </c>
      <c r="L2035" s="17" t="s">
        <v>22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8"/>
      <c r="V2035" s="18"/>
      <c r="W2035" s="18"/>
      <c r="X2035" s="18"/>
    </row>
    <row r="2036" spans="1:24" ht="15" thickBot="1" x14ac:dyDescent="0.35">
      <c r="A2036" s="17" t="s">
        <v>29</v>
      </c>
      <c r="B2036" s="17" t="s">
        <v>31</v>
      </c>
      <c r="C2036" s="17" t="s">
        <v>297</v>
      </c>
      <c r="D2036" s="17" t="s">
        <v>418</v>
      </c>
      <c r="E2036" s="17">
        <v>160</v>
      </c>
      <c r="F2036" s="17" t="s">
        <v>935</v>
      </c>
      <c r="G2036" s="18"/>
      <c r="H2036" s="17">
        <v>160509</v>
      </c>
      <c r="I2036" s="17" t="s">
        <v>31</v>
      </c>
      <c r="J2036" s="17" t="s">
        <v>297</v>
      </c>
      <c r="K2036" s="17" t="s">
        <v>415</v>
      </c>
      <c r="L2036" s="17" t="s">
        <v>23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8"/>
      <c r="V2036" s="18"/>
      <c r="W2036" s="18"/>
      <c r="X2036" s="18"/>
    </row>
    <row r="2037" spans="1:24" ht="15" thickBot="1" x14ac:dyDescent="0.35">
      <c r="A2037" s="17" t="s">
        <v>29</v>
      </c>
      <c r="B2037" s="17" t="s">
        <v>31</v>
      </c>
      <c r="C2037" s="17" t="s">
        <v>297</v>
      </c>
      <c r="D2037" s="17" t="s">
        <v>418</v>
      </c>
      <c r="E2037" s="17">
        <v>28768</v>
      </c>
      <c r="F2037" s="17" t="s">
        <v>936</v>
      </c>
      <c r="G2037" s="18"/>
      <c r="H2037" s="17">
        <v>160504</v>
      </c>
      <c r="I2037" s="17" t="s">
        <v>31</v>
      </c>
      <c r="J2037" s="17" t="s">
        <v>297</v>
      </c>
      <c r="K2037" s="17" t="s">
        <v>422</v>
      </c>
      <c r="L2037" s="17" t="s">
        <v>23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8"/>
      <c r="V2037" s="18"/>
      <c r="W2037" s="18"/>
      <c r="X2037" s="18"/>
    </row>
    <row r="2038" spans="1:24" ht="15" thickBot="1" x14ac:dyDescent="0.35">
      <c r="A2038" s="17" t="s">
        <v>29</v>
      </c>
      <c r="B2038" s="17" t="s">
        <v>31</v>
      </c>
      <c r="C2038" s="17" t="s">
        <v>297</v>
      </c>
      <c r="D2038" s="17" t="s">
        <v>418</v>
      </c>
      <c r="E2038" s="17">
        <v>28768</v>
      </c>
      <c r="F2038" s="17" t="s">
        <v>936</v>
      </c>
      <c r="G2038" s="18"/>
      <c r="H2038" s="17">
        <v>160504</v>
      </c>
      <c r="I2038" s="17" t="s">
        <v>31</v>
      </c>
      <c r="J2038" s="17" t="s">
        <v>297</v>
      </c>
      <c r="K2038" s="17" t="s">
        <v>422</v>
      </c>
      <c r="L2038" s="17" t="s">
        <v>22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8"/>
      <c r="V2038" s="18"/>
      <c r="W2038" s="18"/>
      <c r="X2038" s="18"/>
    </row>
    <row r="2039" spans="1:24" ht="15" thickBot="1" x14ac:dyDescent="0.35">
      <c r="A2039" s="17" t="s">
        <v>29</v>
      </c>
      <c r="B2039" s="17" t="s">
        <v>31</v>
      </c>
      <c r="C2039" s="17" t="s">
        <v>297</v>
      </c>
      <c r="D2039" s="17" t="s">
        <v>418</v>
      </c>
      <c r="E2039" s="17">
        <v>28768</v>
      </c>
      <c r="F2039" s="17" t="s">
        <v>936</v>
      </c>
      <c r="G2039" s="18"/>
      <c r="H2039" s="17">
        <v>160504</v>
      </c>
      <c r="I2039" s="17" t="s">
        <v>31</v>
      </c>
      <c r="J2039" s="17" t="s">
        <v>297</v>
      </c>
      <c r="K2039" s="17" t="s">
        <v>422</v>
      </c>
      <c r="L2039" s="17" t="s">
        <v>24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8"/>
      <c r="V2039" s="18"/>
      <c r="W2039" s="18"/>
      <c r="X2039" s="18"/>
    </row>
    <row r="2040" spans="1:24" ht="28.2" thickBot="1" x14ac:dyDescent="0.35">
      <c r="A2040" s="17" t="s">
        <v>29</v>
      </c>
      <c r="B2040" s="17" t="s">
        <v>31</v>
      </c>
      <c r="C2040" s="17" t="s">
        <v>297</v>
      </c>
      <c r="D2040" s="17" t="s">
        <v>418</v>
      </c>
      <c r="E2040" s="17">
        <v>28768</v>
      </c>
      <c r="F2040" s="17" t="s">
        <v>936</v>
      </c>
      <c r="G2040" s="18"/>
      <c r="H2040" s="17">
        <v>160504</v>
      </c>
      <c r="I2040" s="17" t="s">
        <v>31</v>
      </c>
      <c r="J2040" s="17" t="s">
        <v>297</v>
      </c>
      <c r="K2040" s="17" t="s">
        <v>422</v>
      </c>
      <c r="L2040" s="17" t="s">
        <v>917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8"/>
      <c r="V2040" s="18"/>
      <c r="W2040" s="18"/>
      <c r="X2040" s="18"/>
    </row>
    <row r="2041" spans="1:24" ht="15" thickBot="1" x14ac:dyDescent="0.35">
      <c r="A2041" s="17" t="s">
        <v>29</v>
      </c>
      <c r="B2041" s="17" t="s">
        <v>31</v>
      </c>
      <c r="C2041" s="17" t="s">
        <v>297</v>
      </c>
      <c r="D2041" s="17" t="s">
        <v>418</v>
      </c>
      <c r="E2041" s="17">
        <v>28768</v>
      </c>
      <c r="F2041" s="17" t="s">
        <v>936</v>
      </c>
      <c r="G2041" s="18"/>
      <c r="H2041" s="17">
        <v>160504</v>
      </c>
      <c r="I2041" s="17" t="s">
        <v>31</v>
      </c>
      <c r="J2041" s="17" t="s">
        <v>297</v>
      </c>
      <c r="K2041" s="17" t="s">
        <v>422</v>
      </c>
      <c r="L2041" s="17" t="s">
        <v>21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8"/>
      <c r="V2041" s="18"/>
      <c r="W2041" s="18"/>
      <c r="X2041" s="18"/>
    </row>
    <row r="2042" spans="1:24" ht="15" thickBot="1" x14ac:dyDescent="0.35">
      <c r="A2042" s="17" t="s">
        <v>29</v>
      </c>
      <c r="B2042" s="17" t="s">
        <v>31</v>
      </c>
      <c r="C2042" s="17" t="s">
        <v>356</v>
      </c>
      <c r="D2042" s="17" t="s">
        <v>357</v>
      </c>
      <c r="E2042" s="17">
        <v>163</v>
      </c>
      <c r="F2042" s="17" t="s">
        <v>864</v>
      </c>
      <c r="G2042" s="18"/>
      <c r="H2042" s="17">
        <v>160601</v>
      </c>
      <c r="I2042" s="17" t="s">
        <v>31</v>
      </c>
      <c r="J2042" s="17" t="s">
        <v>356</v>
      </c>
      <c r="K2042" s="17" t="s">
        <v>357</v>
      </c>
      <c r="L2042" s="17" t="s">
        <v>23</v>
      </c>
      <c r="M2042" s="17">
        <v>0</v>
      </c>
      <c r="N2042" s="17">
        <v>0</v>
      </c>
      <c r="O2042" s="17">
        <v>0</v>
      </c>
      <c r="P2042" s="18"/>
      <c r="Q2042" s="18"/>
      <c r="R2042" s="18"/>
      <c r="S2042" s="18"/>
      <c r="T2042" s="18"/>
      <c r="U2042" s="18"/>
      <c r="V2042" s="18"/>
      <c r="W2042" s="18"/>
      <c r="X2042" s="18"/>
    </row>
    <row r="2043" spans="1:24" ht="15" thickBot="1" x14ac:dyDescent="0.35">
      <c r="A2043" s="17" t="s">
        <v>29</v>
      </c>
      <c r="B2043" s="17" t="s">
        <v>31</v>
      </c>
      <c r="C2043" s="17" t="s">
        <v>356</v>
      </c>
      <c r="D2043" s="17" t="s">
        <v>357</v>
      </c>
      <c r="E2043" s="17">
        <v>163</v>
      </c>
      <c r="F2043" s="17" t="s">
        <v>864</v>
      </c>
      <c r="G2043" s="18"/>
      <c r="H2043" s="17">
        <v>160601</v>
      </c>
      <c r="I2043" s="17" t="s">
        <v>31</v>
      </c>
      <c r="J2043" s="17" t="s">
        <v>356</v>
      </c>
      <c r="K2043" s="17" t="s">
        <v>357</v>
      </c>
      <c r="L2043" s="17" t="s">
        <v>21</v>
      </c>
      <c r="M2043" s="17">
        <v>7</v>
      </c>
      <c r="N2043" s="17">
        <v>4</v>
      </c>
      <c r="O2043" s="17">
        <v>4</v>
      </c>
      <c r="P2043" s="18"/>
      <c r="Q2043" s="18"/>
      <c r="R2043" s="18"/>
      <c r="S2043" s="18"/>
      <c r="T2043" s="18"/>
      <c r="U2043" s="18"/>
      <c r="V2043" s="18"/>
      <c r="W2043" s="18"/>
      <c r="X2043" s="18"/>
    </row>
    <row r="2044" spans="1:24" ht="15" thickBot="1" x14ac:dyDescent="0.35">
      <c r="A2044" s="17" t="s">
        <v>29</v>
      </c>
      <c r="B2044" s="17" t="s">
        <v>31</v>
      </c>
      <c r="C2044" s="17" t="s">
        <v>356</v>
      </c>
      <c r="D2044" s="17" t="s">
        <v>357</v>
      </c>
      <c r="E2044" s="17">
        <v>163</v>
      </c>
      <c r="F2044" s="17" t="s">
        <v>864</v>
      </c>
      <c r="G2044" s="18"/>
      <c r="H2044" s="17">
        <v>160601</v>
      </c>
      <c r="I2044" s="17" t="s">
        <v>31</v>
      </c>
      <c r="J2044" s="17" t="s">
        <v>356</v>
      </c>
      <c r="K2044" s="17" t="s">
        <v>357</v>
      </c>
      <c r="L2044" s="17" t="s">
        <v>22</v>
      </c>
      <c r="M2044" s="17">
        <v>7</v>
      </c>
      <c r="N2044" s="17">
        <v>4</v>
      </c>
      <c r="O2044" s="17">
        <v>4</v>
      </c>
      <c r="P2044" s="18"/>
      <c r="Q2044" s="18"/>
      <c r="R2044" s="18"/>
      <c r="S2044" s="18"/>
      <c r="T2044" s="18"/>
      <c r="U2044" s="18"/>
      <c r="V2044" s="18"/>
      <c r="W2044" s="18"/>
      <c r="X2044" s="18"/>
    </row>
    <row r="2045" spans="1:24" ht="15" thickBot="1" x14ac:dyDescent="0.35">
      <c r="A2045" s="17" t="s">
        <v>29</v>
      </c>
      <c r="B2045" s="17" t="s">
        <v>31</v>
      </c>
      <c r="C2045" s="17" t="s">
        <v>356</v>
      </c>
      <c r="D2045" s="17" t="s">
        <v>357</v>
      </c>
      <c r="E2045" s="17">
        <v>163</v>
      </c>
      <c r="F2045" s="17" t="s">
        <v>864</v>
      </c>
      <c r="G2045" s="18"/>
      <c r="H2045" s="17">
        <v>160601</v>
      </c>
      <c r="I2045" s="17" t="s">
        <v>31</v>
      </c>
      <c r="J2045" s="17" t="s">
        <v>356</v>
      </c>
      <c r="K2045" s="17" t="s">
        <v>357</v>
      </c>
      <c r="L2045" s="17" t="s">
        <v>24</v>
      </c>
      <c r="M2045" s="17">
        <v>110</v>
      </c>
      <c r="N2045" s="17">
        <v>85</v>
      </c>
      <c r="O2045" s="17">
        <v>145</v>
      </c>
      <c r="P2045" s="18"/>
      <c r="Q2045" s="18"/>
      <c r="R2045" s="18"/>
      <c r="S2045" s="18"/>
      <c r="T2045" s="18"/>
      <c r="U2045" s="18"/>
      <c r="V2045" s="18"/>
      <c r="W2045" s="18"/>
      <c r="X2045" s="18"/>
    </row>
    <row r="2046" spans="1:24" ht="28.2" thickBot="1" x14ac:dyDescent="0.35">
      <c r="A2046" s="17" t="s">
        <v>29</v>
      </c>
      <c r="B2046" s="17" t="s">
        <v>31</v>
      </c>
      <c r="C2046" s="17" t="s">
        <v>356</v>
      </c>
      <c r="D2046" s="17" t="s">
        <v>357</v>
      </c>
      <c r="E2046" s="17">
        <v>163</v>
      </c>
      <c r="F2046" s="17" t="s">
        <v>864</v>
      </c>
      <c r="G2046" s="18"/>
      <c r="H2046" s="17">
        <v>160601</v>
      </c>
      <c r="I2046" s="17" t="s">
        <v>31</v>
      </c>
      <c r="J2046" s="17" t="s">
        <v>356</v>
      </c>
      <c r="K2046" s="17" t="s">
        <v>357</v>
      </c>
      <c r="L2046" s="17" t="s">
        <v>917</v>
      </c>
      <c r="M2046" s="17">
        <v>0</v>
      </c>
      <c r="N2046" s="17">
        <v>0</v>
      </c>
      <c r="O2046" s="17">
        <v>0</v>
      </c>
      <c r="P2046" s="18"/>
      <c r="Q2046" s="18"/>
      <c r="R2046" s="18"/>
      <c r="S2046" s="18"/>
      <c r="T2046" s="18"/>
      <c r="U2046" s="18"/>
      <c r="V2046" s="18"/>
      <c r="W2046" s="18"/>
      <c r="X2046" s="18"/>
    </row>
    <row r="2047" spans="1:24" ht="15" thickBot="1" x14ac:dyDescent="0.35">
      <c r="A2047" s="17" t="s">
        <v>29</v>
      </c>
      <c r="B2047" s="17" t="s">
        <v>31</v>
      </c>
      <c r="C2047" s="17" t="s">
        <v>356</v>
      </c>
      <c r="D2047" s="17" t="s">
        <v>357</v>
      </c>
      <c r="E2047" s="17">
        <v>164</v>
      </c>
      <c r="F2047" s="17" t="s">
        <v>865</v>
      </c>
      <c r="G2047" s="18"/>
      <c r="H2047" s="17">
        <v>160601</v>
      </c>
      <c r="I2047" s="17" t="s">
        <v>31</v>
      </c>
      <c r="J2047" s="17" t="s">
        <v>356</v>
      </c>
      <c r="K2047" s="17" t="s">
        <v>357</v>
      </c>
      <c r="L2047" s="17" t="s">
        <v>21</v>
      </c>
      <c r="M2047" s="17">
        <v>0</v>
      </c>
      <c r="N2047" s="17">
        <v>5</v>
      </c>
      <c r="O2047" s="17">
        <v>2</v>
      </c>
      <c r="P2047" s="18"/>
      <c r="Q2047" s="18"/>
      <c r="R2047" s="18"/>
      <c r="S2047" s="18"/>
      <c r="T2047" s="18"/>
      <c r="U2047" s="18"/>
      <c r="V2047" s="18"/>
      <c r="W2047" s="18"/>
      <c r="X2047" s="18"/>
    </row>
    <row r="2048" spans="1:24" ht="28.2" thickBot="1" x14ac:dyDescent="0.35">
      <c r="A2048" s="17" t="s">
        <v>29</v>
      </c>
      <c r="B2048" s="17" t="s">
        <v>31</v>
      </c>
      <c r="C2048" s="17" t="s">
        <v>356</v>
      </c>
      <c r="D2048" s="17" t="s">
        <v>357</v>
      </c>
      <c r="E2048" s="17">
        <v>164</v>
      </c>
      <c r="F2048" s="17" t="s">
        <v>865</v>
      </c>
      <c r="G2048" s="18"/>
      <c r="H2048" s="17">
        <v>160601</v>
      </c>
      <c r="I2048" s="17" t="s">
        <v>31</v>
      </c>
      <c r="J2048" s="17" t="s">
        <v>356</v>
      </c>
      <c r="K2048" s="17" t="s">
        <v>357</v>
      </c>
      <c r="L2048" s="17" t="s">
        <v>917</v>
      </c>
      <c r="M2048" s="17">
        <v>0</v>
      </c>
      <c r="N2048" s="17">
        <v>0</v>
      </c>
      <c r="O2048" s="17">
        <v>0</v>
      </c>
      <c r="P2048" s="18"/>
      <c r="Q2048" s="18"/>
      <c r="R2048" s="18"/>
      <c r="S2048" s="18"/>
      <c r="T2048" s="18"/>
      <c r="U2048" s="18"/>
      <c r="V2048" s="18"/>
      <c r="W2048" s="18"/>
      <c r="X2048" s="18"/>
    </row>
    <row r="2049" spans="1:24" ht="15" thickBot="1" x14ac:dyDescent="0.35">
      <c r="A2049" s="17" t="s">
        <v>29</v>
      </c>
      <c r="B2049" s="17" t="s">
        <v>31</v>
      </c>
      <c r="C2049" s="17" t="s">
        <v>356</v>
      </c>
      <c r="D2049" s="17" t="s">
        <v>357</v>
      </c>
      <c r="E2049" s="17">
        <v>164</v>
      </c>
      <c r="F2049" s="17" t="s">
        <v>865</v>
      </c>
      <c r="G2049" s="18"/>
      <c r="H2049" s="17">
        <v>160601</v>
      </c>
      <c r="I2049" s="17" t="s">
        <v>31</v>
      </c>
      <c r="J2049" s="17" t="s">
        <v>356</v>
      </c>
      <c r="K2049" s="17" t="s">
        <v>357</v>
      </c>
      <c r="L2049" s="17" t="s">
        <v>24</v>
      </c>
      <c r="M2049" s="17">
        <v>91</v>
      </c>
      <c r="N2049" s="17">
        <v>83</v>
      </c>
      <c r="O2049" s="17">
        <v>84</v>
      </c>
      <c r="P2049" s="18"/>
      <c r="Q2049" s="18"/>
      <c r="R2049" s="18"/>
      <c r="S2049" s="18"/>
      <c r="T2049" s="18"/>
      <c r="U2049" s="18"/>
      <c r="V2049" s="18"/>
      <c r="W2049" s="18"/>
      <c r="X2049" s="18"/>
    </row>
    <row r="2050" spans="1:24" ht="15" thickBot="1" x14ac:dyDescent="0.35">
      <c r="A2050" s="17" t="s">
        <v>29</v>
      </c>
      <c r="B2050" s="17" t="s">
        <v>31</v>
      </c>
      <c r="C2050" s="17" t="s">
        <v>356</v>
      </c>
      <c r="D2050" s="17" t="s">
        <v>357</v>
      </c>
      <c r="E2050" s="17">
        <v>164</v>
      </c>
      <c r="F2050" s="17" t="s">
        <v>865</v>
      </c>
      <c r="G2050" s="18"/>
      <c r="H2050" s="17">
        <v>160601</v>
      </c>
      <c r="I2050" s="17" t="s">
        <v>31</v>
      </c>
      <c r="J2050" s="17" t="s">
        <v>356</v>
      </c>
      <c r="K2050" s="17" t="s">
        <v>357</v>
      </c>
      <c r="L2050" s="17" t="s">
        <v>22</v>
      </c>
      <c r="M2050" s="17">
        <v>0</v>
      </c>
      <c r="N2050" s="17">
        <v>5</v>
      </c>
      <c r="O2050" s="17">
        <v>2</v>
      </c>
      <c r="P2050" s="18"/>
      <c r="Q2050" s="18"/>
      <c r="R2050" s="18"/>
      <c r="S2050" s="18"/>
      <c r="T2050" s="18"/>
      <c r="U2050" s="18"/>
      <c r="V2050" s="18"/>
      <c r="W2050" s="18"/>
      <c r="X2050" s="18"/>
    </row>
    <row r="2051" spans="1:24" ht="15" thickBot="1" x14ac:dyDescent="0.35">
      <c r="A2051" s="17" t="s">
        <v>29</v>
      </c>
      <c r="B2051" s="17" t="s">
        <v>31</v>
      </c>
      <c r="C2051" s="17" t="s">
        <v>356</v>
      </c>
      <c r="D2051" s="17" t="s">
        <v>357</v>
      </c>
      <c r="E2051" s="17">
        <v>164</v>
      </c>
      <c r="F2051" s="17" t="s">
        <v>865</v>
      </c>
      <c r="G2051" s="18"/>
      <c r="H2051" s="17">
        <v>160601</v>
      </c>
      <c r="I2051" s="17" t="s">
        <v>31</v>
      </c>
      <c r="J2051" s="17" t="s">
        <v>356</v>
      </c>
      <c r="K2051" s="17" t="s">
        <v>357</v>
      </c>
      <c r="L2051" s="17" t="s">
        <v>23</v>
      </c>
      <c r="M2051" s="17">
        <v>0</v>
      </c>
      <c r="N2051" s="17">
        <v>0</v>
      </c>
      <c r="O2051" s="17">
        <v>0</v>
      </c>
      <c r="P2051" s="18"/>
      <c r="Q2051" s="18"/>
      <c r="R2051" s="18"/>
      <c r="S2051" s="18"/>
      <c r="T2051" s="18"/>
      <c r="U2051" s="18"/>
      <c r="V2051" s="18"/>
      <c r="W2051" s="18"/>
      <c r="X2051" s="18"/>
    </row>
    <row r="2052" spans="1:24" ht="15" thickBot="1" x14ac:dyDescent="0.35">
      <c r="A2052" s="17" t="s">
        <v>29</v>
      </c>
      <c r="B2052" s="17" t="s">
        <v>31</v>
      </c>
      <c r="C2052" s="17" t="s">
        <v>356</v>
      </c>
      <c r="D2052" s="17" t="s">
        <v>357</v>
      </c>
      <c r="E2052" s="17">
        <v>165</v>
      </c>
      <c r="F2052" s="17" t="s">
        <v>866</v>
      </c>
      <c r="G2052" s="18"/>
      <c r="H2052" s="17">
        <v>160601</v>
      </c>
      <c r="I2052" s="17" t="s">
        <v>31</v>
      </c>
      <c r="J2052" s="17" t="s">
        <v>356</v>
      </c>
      <c r="K2052" s="17" t="s">
        <v>357</v>
      </c>
      <c r="L2052" s="17" t="s">
        <v>21</v>
      </c>
      <c r="M2052" s="17">
        <v>11</v>
      </c>
      <c r="N2052" s="17">
        <v>16</v>
      </c>
      <c r="O2052" s="17">
        <v>5</v>
      </c>
      <c r="P2052" s="18"/>
      <c r="Q2052" s="18"/>
      <c r="R2052" s="18"/>
      <c r="S2052" s="18"/>
      <c r="T2052" s="18"/>
      <c r="U2052" s="18"/>
      <c r="V2052" s="18"/>
      <c r="W2052" s="18"/>
      <c r="X2052" s="18"/>
    </row>
    <row r="2053" spans="1:24" ht="15" thickBot="1" x14ac:dyDescent="0.35">
      <c r="A2053" s="17" t="s">
        <v>29</v>
      </c>
      <c r="B2053" s="17" t="s">
        <v>31</v>
      </c>
      <c r="C2053" s="17" t="s">
        <v>356</v>
      </c>
      <c r="D2053" s="17" t="s">
        <v>357</v>
      </c>
      <c r="E2053" s="17">
        <v>165</v>
      </c>
      <c r="F2053" s="17" t="s">
        <v>866</v>
      </c>
      <c r="G2053" s="18"/>
      <c r="H2053" s="17">
        <v>160601</v>
      </c>
      <c r="I2053" s="17" t="s">
        <v>31</v>
      </c>
      <c r="J2053" s="17" t="s">
        <v>356</v>
      </c>
      <c r="K2053" s="17" t="s">
        <v>357</v>
      </c>
      <c r="L2053" s="17" t="s">
        <v>24</v>
      </c>
      <c r="M2053" s="17">
        <v>72</v>
      </c>
      <c r="N2053" s="17">
        <v>83</v>
      </c>
      <c r="O2053" s="17">
        <v>91</v>
      </c>
      <c r="P2053" s="18"/>
      <c r="Q2053" s="18"/>
      <c r="R2053" s="18"/>
      <c r="S2053" s="18"/>
      <c r="T2053" s="18"/>
      <c r="U2053" s="18"/>
      <c r="V2053" s="18"/>
      <c r="W2053" s="18"/>
      <c r="X2053" s="18"/>
    </row>
    <row r="2054" spans="1:24" ht="15" thickBot="1" x14ac:dyDescent="0.35">
      <c r="A2054" s="17" t="s">
        <v>29</v>
      </c>
      <c r="B2054" s="17" t="s">
        <v>31</v>
      </c>
      <c r="C2054" s="17" t="s">
        <v>356</v>
      </c>
      <c r="D2054" s="17" t="s">
        <v>357</v>
      </c>
      <c r="E2054" s="17">
        <v>165</v>
      </c>
      <c r="F2054" s="17" t="s">
        <v>866</v>
      </c>
      <c r="G2054" s="18"/>
      <c r="H2054" s="17">
        <v>160601</v>
      </c>
      <c r="I2054" s="17" t="s">
        <v>31</v>
      </c>
      <c r="J2054" s="17" t="s">
        <v>356</v>
      </c>
      <c r="K2054" s="17" t="s">
        <v>357</v>
      </c>
      <c r="L2054" s="17" t="s">
        <v>22</v>
      </c>
      <c r="M2054" s="17">
        <v>11</v>
      </c>
      <c r="N2054" s="17">
        <v>16</v>
      </c>
      <c r="O2054" s="17">
        <v>5</v>
      </c>
      <c r="P2054" s="18"/>
      <c r="Q2054" s="18"/>
      <c r="R2054" s="18"/>
      <c r="S2054" s="18"/>
      <c r="T2054" s="18"/>
      <c r="U2054" s="18"/>
      <c r="V2054" s="18"/>
      <c r="W2054" s="18"/>
      <c r="X2054" s="18"/>
    </row>
    <row r="2055" spans="1:24" ht="15" thickBot="1" x14ac:dyDescent="0.35">
      <c r="A2055" s="17" t="s">
        <v>29</v>
      </c>
      <c r="B2055" s="17" t="s">
        <v>31</v>
      </c>
      <c r="C2055" s="17" t="s">
        <v>356</v>
      </c>
      <c r="D2055" s="17" t="s">
        <v>357</v>
      </c>
      <c r="E2055" s="17">
        <v>165</v>
      </c>
      <c r="F2055" s="17" t="s">
        <v>866</v>
      </c>
      <c r="G2055" s="18"/>
      <c r="H2055" s="17">
        <v>160601</v>
      </c>
      <c r="I2055" s="17" t="s">
        <v>31</v>
      </c>
      <c r="J2055" s="17" t="s">
        <v>356</v>
      </c>
      <c r="K2055" s="17" t="s">
        <v>357</v>
      </c>
      <c r="L2055" s="17" t="s">
        <v>23</v>
      </c>
      <c r="M2055" s="17">
        <v>0</v>
      </c>
      <c r="N2055" s="17">
        <v>0</v>
      </c>
      <c r="O2055" s="17">
        <v>0</v>
      </c>
      <c r="P2055" s="18"/>
      <c r="Q2055" s="18"/>
      <c r="R2055" s="18"/>
      <c r="S2055" s="18"/>
      <c r="T2055" s="18"/>
      <c r="U2055" s="18"/>
      <c r="V2055" s="18"/>
      <c r="W2055" s="18"/>
      <c r="X2055" s="18"/>
    </row>
    <row r="2056" spans="1:24" ht="28.2" thickBot="1" x14ac:dyDescent="0.35">
      <c r="A2056" s="17" t="s">
        <v>29</v>
      </c>
      <c r="B2056" s="17" t="s">
        <v>31</v>
      </c>
      <c r="C2056" s="17" t="s">
        <v>356</v>
      </c>
      <c r="D2056" s="17" t="s">
        <v>357</v>
      </c>
      <c r="E2056" s="17">
        <v>165</v>
      </c>
      <c r="F2056" s="17" t="s">
        <v>866</v>
      </c>
      <c r="G2056" s="18"/>
      <c r="H2056" s="17">
        <v>160601</v>
      </c>
      <c r="I2056" s="17" t="s">
        <v>31</v>
      </c>
      <c r="J2056" s="17" t="s">
        <v>356</v>
      </c>
      <c r="K2056" s="17" t="s">
        <v>357</v>
      </c>
      <c r="L2056" s="17" t="s">
        <v>917</v>
      </c>
      <c r="M2056" s="17">
        <v>0</v>
      </c>
      <c r="N2056" s="17">
        <v>0</v>
      </c>
      <c r="O2056" s="17">
        <v>0</v>
      </c>
      <c r="P2056" s="18"/>
      <c r="Q2056" s="18"/>
      <c r="R2056" s="18"/>
      <c r="S2056" s="18"/>
      <c r="T2056" s="18"/>
      <c r="U2056" s="18"/>
      <c r="V2056" s="18"/>
      <c r="W2056" s="18"/>
      <c r="X2056" s="18"/>
    </row>
    <row r="2057" spans="1:24" ht="15" thickBot="1" x14ac:dyDescent="0.35">
      <c r="A2057" s="17" t="s">
        <v>29</v>
      </c>
      <c r="B2057" s="17" t="s">
        <v>31</v>
      </c>
      <c r="C2057" s="17" t="s">
        <v>356</v>
      </c>
      <c r="D2057" s="17" t="s">
        <v>357</v>
      </c>
      <c r="E2057" s="17">
        <v>166</v>
      </c>
      <c r="F2057" s="17" t="s">
        <v>424</v>
      </c>
      <c r="G2057" s="18"/>
      <c r="H2057" s="17">
        <v>160601</v>
      </c>
      <c r="I2057" s="17" t="s">
        <v>31</v>
      </c>
      <c r="J2057" s="17" t="s">
        <v>356</v>
      </c>
      <c r="K2057" s="17" t="s">
        <v>357</v>
      </c>
      <c r="L2057" s="17" t="s">
        <v>22</v>
      </c>
      <c r="M2057" s="17">
        <v>5</v>
      </c>
      <c r="N2057" s="17">
        <v>7</v>
      </c>
      <c r="O2057" s="17">
        <v>11</v>
      </c>
      <c r="P2057" s="18"/>
      <c r="Q2057" s="18"/>
      <c r="R2057" s="18"/>
      <c r="S2057" s="18"/>
      <c r="T2057" s="18"/>
      <c r="U2057" s="18"/>
      <c r="V2057" s="18"/>
      <c r="W2057" s="18"/>
      <c r="X2057" s="18"/>
    </row>
    <row r="2058" spans="1:24" ht="15" thickBot="1" x14ac:dyDescent="0.35">
      <c r="A2058" s="17" t="s">
        <v>29</v>
      </c>
      <c r="B2058" s="17" t="s">
        <v>31</v>
      </c>
      <c r="C2058" s="17" t="s">
        <v>356</v>
      </c>
      <c r="D2058" s="17" t="s">
        <v>357</v>
      </c>
      <c r="E2058" s="17">
        <v>166</v>
      </c>
      <c r="F2058" s="17" t="s">
        <v>424</v>
      </c>
      <c r="G2058" s="18"/>
      <c r="H2058" s="17">
        <v>160601</v>
      </c>
      <c r="I2058" s="17" t="s">
        <v>31</v>
      </c>
      <c r="J2058" s="17" t="s">
        <v>356</v>
      </c>
      <c r="K2058" s="17" t="s">
        <v>357</v>
      </c>
      <c r="L2058" s="17" t="s">
        <v>24</v>
      </c>
      <c r="M2058" s="17">
        <v>65</v>
      </c>
      <c r="N2058" s="17">
        <v>73</v>
      </c>
      <c r="O2058" s="17">
        <v>68</v>
      </c>
      <c r="P2058" s="18"/>
      <c r="Q2058" s="18"/>
      <c r="R2058" s="18"/>
      <c r="S2058" s="18"/>
      <c r="T2058" s="18"/>
      <c r="U2058" s="18"/>
      <c r="V2058" s="18"/>
      <c r="W2058" s="18"/>
      <c r="X2058" s="18"/>
    </row>
    <row r="2059" spans="1:24" ht="28.2" thickBot="1" x14ac:dyDescent="0.35">
      <c r="A2059" s="17" t="s">
        <v>29</v>
      </c>
      <c r="B2059" s="17" t="s">
        <v>31</v>
      </c>
      <c r="C2059" s="17" t="s">
        <v>356</v>
      </c>
      <c r="D2059" s="17" t="s">
        <v>357</v>
      </c>
      <c r="E2059" s="17">
        <v>166</v>
      </c>
      <c r="F2059" s="17" t="s">
        <v>424</v>
      </c>
      <c r="G2059" s="18"/>
      <c r="H2059" s="17">
        <v>160601</v>
      </c>
      <c r="I2059" s="17" t="s">
        <v>31</v>
      </c>
      <c r="J2059" s="17" t="s">
        <v>356</v>
      </c>
      <c r="K2059" s="17" t="s">
        <v>357</v>
      </c>
      <c r="L2059" s="17" t="s">
        <v>917</v>
      </c>
      <c r="M2059" s="17">
        <v>0</v>
      </c>
      <c r="N2059" s="17">
        <v>0</v>
      </c>
      <c r="O2059" s="17">
        <v>0</v>
      </c>
      <c r="P2059" s="18"/>
      <c r="Q2059" s="18"/>
      <c r="R2059" s="18"/>
      <c r="S2059" s="18"/>
      <c r="T2059" s="18"/>
      <c r="U2059" s="18"/>
      <c r="V2059" s="18"/>
      <c r="W2059" s="18"/>
      <c r="X2059" s="18"/>
    </row>
    <row r="2060" spans="1:24" ht="15" thickBot="1" x14ac:dyDescent="0.35">
      <c r="A2060" s="17" t="s">
        <v>29</v>
      </c>
      <c r="B2060" s="17" t="s">
        <v>31</v>
      </c>
      <c r="C2060" s="17" t="s">
        <v>356</v>
      </c>
      <c r="D2060" s="17" t="s">
        <v>357</v>
      </c>
      <c r="E2060" s="17">
        <v>166</v>
      </c>
      <c r="F2060" s="17" t="s">
        <v>424</v>
      </c>
      <c r="G2060" s="18"/>
      <c r="H2060" s="17">
        <v>160601</v>
      </c>
      <c r="I2060" s="17" t="s">
        <v>31</v>
      </c>
      <c r="J2060" s="17" t="s">
        <v>356</v>
      </c>
      <c r="K2060" s="17" t="s">
        <v>357</v>
      </c>
      <c r="L2060" s="17" t="s">
        <v>21</v>
      </c>
      <c r="M2060" s="17">
        <v>5</v>
      </c>
      <c r="N2060" s="17">
        <v>7</v>
      </c>
      <c r="O2060" s="17">
        <v>11</v>
      </c>
      <c r="P2060" s="18"/>
      <c r="Q2060" s="18"/>
      <c r="R2060" s="18"/>
      <c r="S2060" s="18"/>
      <c r="T2060" s="18"/>
      <c r="U2060" s="18"/>
      <c r="V2060" s="18"/>
      <c r="W2060" s="18"/>
      <c r="X2060" s="18"/>
    </row>
    <row r="2061" spans="1:24" ht="15" thickBot="1" x14ac:dyDescent="0.35">
      <c r="A2061" s="17" t="s">
        <v>29</v>
      </c>
      <c r="B2061" s="17" t="s">
        <v>31</v>
      </c>
      <c r="C2061" s="17" t="s">
        <v>356</v>
      </c>
      <c r="D2061" s="17" t="s">
        <v>357</v>
      </c>
      <c r="E2061" s="17">
        <v>166</v>
      </c>
      <c r="F2061" s="17" t="s">
        <v>424</v>
      </c>
      <c r="G2061" s="18"/>
      <c r="H2061" s="17">
        <v>160601</v>
      </c>
      <c r="I2061" s="17" t="s">
        <v>31</v>
      </c>
      <c r="J2061" s="17" t="s">
        <v>356</v>
      </c>
      <c r="K2061" s="17" t="s">
        <v>357</v>
      </c>
      <c r="L2061" s="17" t="s">
        <v>23</v>
      </c>
      <c r="M2061" s="17">
        <v>0</v>
      </c>
      <c r="N2061" s="17">
        <v>0</v>
      </c>
      <c r="O2061" s="17">
        <v>0</v>
      </c>
      <c r="P2061" s="18"/>
      <c r="Q2061" s="18"/>
      <c r="R2061" s="18"/>
      <c r="S2061" s="18"/>
      <c r="T2061" s="18"/>
      <c r="U2061" s="18"/>
      <c r="V2061" s="18"/>
      <c r="W2061" s="18"/>
      <c r="X2061" s="18"/>
    </row>
    <row r="2062" spans="1:24" ht="15" thickBot="1" x14ac:dyDescent="0.35">
      <c r="A2062" s="17" t="s">
        <v>29</v>
      </c>
      <c r="B2062" s="17" t="s">
        <v>31</v>
      </c>
      <c r="C2062" s="17" t="s">
        <v>356</v>
      </c>
      <c r="D2062" s="17" t="s">
        <v>357</v>
      </c>
      <c r="E2062" s="17">
        <v>167</v>
      </c>
      <c r="F2062" s="17" t="s">
        <v>867</v>
      </c>
      <c r="G2062" s="18"/>
      <c r="H2062" s="17">
        <v>160601</v>
      </c>
      <c r="I2062" s="17" t="s">
        <v>31</v>
      </c>
      <c r="J2062" s="17" t="s">
        <v>356</v>
      </c>
      <c r="K2062" s="17" t="s">
        <v>357</v>
      </c>
      <c r="L2062" s="17" t="s">
        <v>23</v>
      </c>
      <c r="M2062" s="17">
        <v>0</v>
      </c>
      <c r="N2062" s="17">
        <v>0</v>
      </c>
      <c r="O2062" s="17">
        <v>0</v>
      </c>
      <c r="P2062" s="18"/>
      <c r="Q2062" s="18"/>
      <c r="R2062" s="18"/>
      <c r="S2062" s="18"/>
      <c r="T2062" s="18"/>
      <c r="U2062" s="18"/>
      <c r="V2062" s="18"/>
      <c r="W2062" s="18"/>
      <c r="X2062" s="18"/>
    </row>
    <row r="2063" spans="1:24" ht="28.2" thickBot="1" x14ac:dyDescent="0.35">
      <c r="A2063" s="17" t="s">
        <v>29</v>
      </c>
      <c r="B2063" s="17" t="s">
        <v>31</v>
      </c>
      <c r="C2063" s="17" t="s">
        <v>356</v>
      </c>
      <c r="D2063" s="17" t="s">
        <v>357</v>
      </c>
      <c r="E2063" s="17">
        <v>167</v>
      </c>
      <c r="F2063" s="17" t="s">
        <v>867</v>
      </c>
      <c r="G2063" s="18"/>
      <c r="H2063" s="17">
        <v>160601</v>
      </c>
      <c r="I2063" s="17" t="s">
        <v>31</v>
      </c>
      <c r="J2063" s="17" t="s">
        <v>356</v>
      </c>
      <c r="K2063" s="17" t="s">
        <v>357</v>
      </c>
      <c r="L2063" s="17" t="s">
        <v>917</v>
      </c>
      <c r="M2063" s="17">
        <v>0</v>
      </c>
      <c r="N2063" s="17">
        <v>0</v>
      </c>
      <c r="O2063" s="17">
        <v>0</v>
      </c>
      <c r="P2063" s="18"/>
      <c r="Q2063" s="18"/>
      <c r="R2063" s="18"/>
      <c r="S2063" s="18"/>
      <c r="T2063" s="18"/>
      <c r="U2063" s="18"/>
      <c r="V2063" s="18"/>
      <c r="W2063" s="18"/>
      <c r="X2063" s="18"/>
    </row>
    <row r="2064" spans="1:24" ht="15" thickBot="1" x14ac:dyDescent="0.35">
      <c r="A2064" s="17" t="s">
        <v>29</v>
      </c>
      <c r="B2064" s="17" t="s">
        <v>31</v>
      </c>
      <c r="C2064" s="17" t="s">
        <v>356</v>
      </c>
      <c r="D2064" s="17" t="s">
        <v>357</v>
      </c>
      <c r="E2064" s="17">
        <v>167</v>
      </c>
      <c r="F2064" s="17" t="s">
        <v>867</v>
      </c>
      <c r="G2064" s="18"/>
      <c r="H2064" s="17">
        <v>160601</v>
      </c>
      <c r="I2064" s="17" t="s">
        <v>31</v>
      </c>
      <c r="J2064" s="17" t="s">
        <v>356</v>
      </c>
      <c r="K2064" s="17" t="s">
        <v>357</v>
      </c>
      <c r="L2064" s="17" t="s">
        <v>21</v>
      </c>
      <c r="M2064" s="17">
        <v>7</v>
      </c>
      <c r="N2064" s="17">
        <v>12</v>
      </c>
      <c r="O2064" s="17">
        <v>8</v>
      </c>
      <c r="P2064" s="18"/>
      <c r="Q2064" s="18"/>
      <c r="R2064" s="18"/>
      <c r="S2064" s="18"/>
      <c r="T2064" s="18"/>
      <c r="U2064" s="18"/>
      <c r="V2064" s="18"/>
      <c r="W2064" s="18"/>
      <c r="X2064" s="18"/>
    </row>
    <row r="2065" spans="1:24" ht="15" thickBot="1" x14ac:dyDescent="0.35">
      <c r="A2065" s="17" t="s">
        <v>29</v>
      </c>
      <c r="B2065" s="17" t="s">
        <v>31</v>
      </c>
      <c r="C2065" s="17" t="s">
        <v>356</v>
      </c>
      <c r="D2065" s="17" t="s">
        <v>357</v>
      </c>
      <c r="E2065" s="17">
        <v>167</v>
      </c>
      <c r="F2065" s="17" t="s">
        <v>867</v>
      </c>
      <c r="G2065" s="18"/>
      <c r="H2065" s="17">
        <v>160601</v>
      </c>
      <c r="I2065" s="17" t="s">
        <v>31</v>
      </c>
      <c r="J2065" s="17" t="s">
        <v>356</v>
      </c>
      <c r="K2065" s="17" t="s">
        <v>357</v>
      </c>
      <c r="L2065" s="17" t="s">
        <v>22</v>
      </c>
      <c r="M2065" s="17">
        <v>7</v>
      </c>
      <c r="N2065" s="17">
        <v>0</v>
      </c>
      <c r="O2065" s="17">
        <v>8</v>
      </c>
      <c r="P2065" s="18"/>
      <c r="Q2065" s="18"/>
      <c r="R2065" s="18"/>
      <c r="S2065" s="18"/>
      <c r="T2065" s="18"/>
      <c r="U2065" s="18"/>
      <c r="V2065" s="18"/>
      <c r="W2065" s="18"/>
      <c r="X2065" s="18"/>
    </row>
    <row r="2066" spans="1:24" ht="15" thickBot="1" x14ac:dyDescent="0.35">
      <c r="A2066" s="17" t="s">
        <v>29</v>
      </c>
      <c r="B2066" s="17" t="s">
        <v>31</v>
      </c>
      <c r="C2066" s="17" t="s">
        <v>356</v>
      </c>
      <c r="D2066" s="17" t="s">
        <v>357</v>
      </c>
      <c r="E2066" s="17">
        <v>167</v>
      </c>
      <c r="F2066" s="17" t="s">
        <v>867</v>
      </c>
      <c r="G2066" s="18"/>
      <c r="H2066" s="17">
        <v>160601</v>
      </c>
      <c r="I2066" s="17" t="s">
        <v>31</v>
      </c>
      <c r="J2066" s="17" t="s">
        <v>356</v>
      </c>
      <c r="K2066" s="17" t="s">
        <v>357</v>
      </c>
      <c r="L2066" s="17" t="s">
        <v>24</v>
      </c>
      <c r="M2066" s="17">
        <v>63</v>
      </c>
      <c r="N2066" s="17">
        <v>87</v>
      </c>
      <c r="O2066" s="17">
        <v>73</v>
      </c>
      <c r="P2066" s="18"/>
      <c r="Q2066" s="18"/>
      <c r="R2066" s="18"/>
      <c r="S2066" s="18"/>
      <c r="T2066" s="18"/>
      <c r="U2066" s="18"/>
      <c r="V2066" s="18"/>
      <c r="W2066" s="18"/>
      <c r="X2066" s="18"/>
    </row>
    <row r="2067" spans="1:24" ht="28.2" thickBot="1" x14ac:dyDescent="0.35">
      <c r="A2067" s="17" t="s">
        <v>29</v>
      </c>
      <c r="B2067" s="17" t="s">
        <v>31</v>
      </c>
      <c r="C2067" s="17" t="s">
        <v>356</v>
      </c>
      <c r="D2067" s="17" t="s">
        <v>357</v>
      </c>
      <c r="E2067" s="17">
        <v>168</v>
      </c>
      <c r="F2067" s="17" t="s">
        <v>868</v>
      </c>
      <c r="G2067" s="18"/>
      <c r="H2067" s="17">
        <v>160601</v>
      </c>
      <c r="I2067" s="17" t="s">
        <v>31</v>
      </c>
      <c r="J2067" s="17" t="s">
        <v>356</v>
      </c>
      <c r="K2067" s="17" t="s">
        <v>357</v>
      </c>
      <c r="L2067" s="17" t="s">
        <v>917</v>
      </c>
      <c r="M2067" s="17">
        <v>0</v>
      </c>
      <c r="N2067" s="17">
        <v>0</v>
      </c>
      <c r="O2067" s="17">
        <v>0</v>
      </c>
      <c r="P2067" s="18"/>
      <c r="Q2067" s="18"/>
      <c r="R2067" s="18"/>
      <c r="S2067" s="18"/>
      <c r="T2067" s="18"/>
      <c r="U2067" s="18"/>
      <c r="V2067" s="18"/>
      <c r="W2067" s="18"/>
      <c r="X2067" s="18"/>
    </row>
    <row r="2068" spans="1:24" ht="15" thickBot="1" x14ac:dyDescent="0.35">
      <c r="A2068" s="17" t="s">
        <v>29</v>
      </c>
      <c r="B2068" s="17" t="s">
        <v>31</v>
      </c>
      <c r="C2068" s="17" t="s">
        <v>356</v>
      </c>
      <c r="D2068" s="17" t="s">
        <v>357</v>
      </c>
      <c r="E2068" s="17">
        <v>168</v>
      </c>
      <c r="F2068" s="17" t="s">
        <v>868</v>
      </c>
      <c r="G2068" s="18"/>
      <c r="H2068" s="17">
        <v>160601</v>
      </c>
      <c r="I2068" s="17" t="s">
        <v>31</v>
      </c>
      <c r="J2068" s="17" t="s">
        <v>356</v>
      </c>
      <c r="K2068" s="17" t="s">
        <v>357</v>
      </c>
      <c r="L2068" s="17" t="s">
        <v>24</v>
      </c>
      <c r="M2068" s="17">
        <v>87</v>
      </c>
      <c r="N2068" s="17">
        <v>91</v>
      </c>
      <c r="O2068" s="17">
        <v>74</v>
      </c>
      <c r="P2068" s="18"/>
      <c r="Q2068" s="18"/>
      <c r="R2068" s="18"/>
      <c r="S2068" s="18"/>
      <c r="T2068" s="18"/>
      <c r="U2068" s="18"/>
      <c r="V2068" s="18"/>
      <c r="W2068" s="18"/>
      <c r="X2068" s="18"/>
    </row>
    <row r="2069" spans="1:24" ht="15" thickBot="1" x14ac:dyDescent="0.35">
      <c r="A2069" s="17" t="s">
        <v>29</v>
      </c>
      <c r="B2069" s="17" t="s">
        <v>31</v>
      </c>
      <c r="C2069" s="17" t="s">
        <v>356</v>
      </c>
      <c r="D2069" s="17" t="s">
        <v>357</v>
      </c>
      <c r="E2069" s="17">
        <v>168</v>
      </c>
      <c r="F2069" s="17" t="s">
        <v>868</v>
      </c>
      <c r="G2069" s="18"/>
      <c r="H2069" s="17">
        <v>160601</v>
      </c>
      <c r="I2069" s="17" t="s">
        <v>31</v>
      </c>
      <c r="J2069" s="17" t="s">
        <v>356</v>
      </c>
      <c r="K2069" s="17" t="s">
        <v>357</v>
      </c>
      <c r="L2069" s="17" t="s">
        <v>22</v>
      </c>
      <c r="M2069" s="17">
        <v>13</v>
      </c>
      <c r="N2069" s="17">
        <v>20</v>
      </c>
      <c r="O2069" s="17">
        <v>6</v>
      </c>
      <c r="P2069" s="18"/>
      <c r="Q2069" s="18"/>
      <c r="R2069" s="18"/>
      <c r="S2069" s="18"/>
      <c r="T2069" s="18"/>
      <c r="U2069" s="18"/>
      <c r="V2069" s="18"/>
      <c r="W2069" s="18"/>
      <c r="X2069" s="18"/>
    </row>
    <row r="2070" spans="1:24" ht="15" thickBot="1" x14ac:dyDescent="0.35">
      <c r="A2070" s="17" t="s">
        <v>29</v>
      </c>
      <c r="B2070" s="17" t="s">
        <v>31</v>
      </c>
      <c r="C2070" s="17" t="s">
        <v>356</v>
      </c>
      <c r="D2070" s="17" t="s">
        <v>357</v>
      </c>
      <c r="E2070" s="17">
        <v>168</v>
      </c>
      <c r="F2070" s="17" t="s">
        <v>868</v>
      </c>
      <c r="G2070" s="18"/>
      <c r="H2070" s="17">
        <v>160601</v>
      </c>
      <c r="I2070" s="17" t="s">
        <v>31</v>
      </c>
      <c r="J2070" s="17" t="s">
        <v>356</v>
      </c>
      <c r="K2070" s="17" t="s">
        <v>357</v>
      </c>
      <c r="L2070" s="17" t="s">
        <v>21</v>
      </c>
      <c r="M2070" s="17">
        <v>13</v>
      </c>
      <c r="N2070" s="17">
        <v>20</v>
      </c>
      <c r="O2070" s="17">
        <v>6</v>
      </c>
      <c r="P2070" s="18"/>
      <c r="Q2070" s="18"/>
      <c r="R2070" s="18"/>
      <c r="S2070" s="18"/>
      <c r="T2070" s="18"/>
      <c r="U2070" s="18"/>
      <c r="V2070" s="18"/>
      <c r="W2070" s="18"/>
      <c r="X2070" s="18"/>
    </row>
    <row r="2071" spans="1:24" ht="15" thickBot="1" x14ac:dyDescent="0.35">
      <c r="A2071" s="17" t="s">
        <v>29</v>
      </c>
      <c r="B2071" s="17" t="s">
        <v>31</v>
      </c>
      <c r="C2071" s="17" t="s">
        <v>356</v>
      </c>
      <c r="D2071" s="17" t="s">
        <v>357</v>
      </c>
      <c r="E2071" s="17">
        <v>168</v>
      </c>
      <c r="F2071" s="17" t="s">
        <v>868</v>
      </c>
      <c r="G2071" s="18"/>
      <c r="H2071" s="17">
        <v>160601</v>
      </c>
      <c r="I2071" s="17" t="s">
        <v>31</v>
      </c>
      <c r="J2071" s="17" t="s">
        <v>356</v>
      </c>
      <c r="K2071" s="17" t="s">
        <v>357</v>
      </c>
      <c r="L2071" s="17" t="s">
        <v>23</v>
      </c>
      <c r="M2071" s="17">
        <v>0</v>
      </c>
      <c r="N2071" s="17">
        <v>0</v>
      </c>
      <c r="O2071" s="17">
        <v>0</v>
      </c>
      <c r="P2071" s="18"/>
      <c r="Q2071" s="18"/>
      <c r="R2071" s="18"/>
      <c r="S2071" s="18"/>
      <c r="T2071" s="18"/>
      <c r="U2071" s="18"/>
      <c r="V2071" s="18"/>
      <c r="W2071" s="18"/>
      <c r="X2071" s="18"/>
    </row>
    <row r="2072" spans="1:24" ht="15" thickBot="1" x14ac:dyDescent="0.35">
      <c r="A2072" s="17" t="s">
        <v>29</v>
      </c>
      <c r="B2072" s="17" t="s">
        <v>31</v>
      </c>
      <c r="C2072" s="17" t="s">
        <v>356</v>
      </c>
      <c r="D2072" s="17" t="s">
        <v>357</v>
      </c>
      <c r="E2072" s="17">
        <v>169</v>
      </c>
      <c r="F2072" s="17" t="s">
        <v>869</v>
      </c>
      <c r="G2072" s="18"/>
      <c r="H2072" s="17">
        <v>160601</v>
      </c>
      <c r="I2072" s="17" t="s">
        <v>31</v>
      </c>
      <c r="J2072" s="17" t="s">
        <v>356</v>
      </c>
      <c r="K2072" s="17" t="s">
        <v>357</v>
      </c>
      <c r="L2072" s="17" t="s">
        <v>23</v>
      </c>
      <c r="M2072" s="17">
        <v>0</v>
      </c>
      <c r="N2072" s="17">
        <v>0</v>
      </c>
      <c r="O2072" s="17">
        <v>0</v>
      </c>
      <c r="P2072" s="18"/>
      <c r="Q2072" s="18"/>
      <c r="R2072" s="18"/>
      <c r="S2072" s="18"/>
      <c r="T2072" s="18"/>
      <c r="U2072" s="18"/>
      <c r="V2072" s="18"/>
      <c r="W2072" s="18"/>
      <c r="X2072" s="18"/>
    </row>
    <row r="2073" spans="1:24" ht="28.2" thickBot="1" x14ac:dyDescent="0.35">
      <c r="A2073" s="17" t="s">
        <v>29</v>
      </c>
      <c r="B2073" s="17" t="s">
        <v>31</v>
      </c>
      <c r="C2073" s="17" t="s">
        <v>356</v>
      </c>
      <c r="D2073" s="17" t="s">
        <v>357</v>
      </c>
      <c r="E2073" s="17">
        <v>169</v>
      </c>
      <c r="F2073" s="17" t="s">
        <v>869</v>
      </c>
      <c r="G2073" s="18"/>
      <c r="H2073" s="17">
        <v>160601</v>
      </c>
      <c r="I2073" s="17" t="s">
        <v>31</v>
      </c>
      <c r="J2073" s="17" t="s">
        <v>356</v>
      </c>
      <c r="K2073" s="17" t="s">
        <v>357</v>
      </c>
      <c r="L2073" s="17" t="s">
        <v>917</v>
      </c>
      <c r="M2073" s="17">
        <v>0</v>
      </c>
      <c r="N2073" s="17">
        <v>0</v>
      </c>
      <c r="O2073" s="17">
        <v>0</v>
      </c>
      <c r="P2073" s="18"/>
      <c r="Q2073" s="18"/>
      <c r="R2073" s="18"/>
      <c r="S2073" s="18"/>
      <c r="T2073" s="18"/>
      <c r="U2073" s="18"/>
      <c r="V2073" s="18"/>
      <c r="W2073" s="18"/>
      <c r="X2073" s="18"/>
    </row>
    <row r="2074" spans="1:24" ht="15" thickBot="1" x14ac:dyDescent="0.35">
      <c r="A2074" s="17" t="s">
        <v>29</v>
      </c>
      <c r="B2074" s="17" t="s">
        <v>31</v>
      </c>
      <c r="C2074" s="17" t="s">
        <v>356</v>
      </c>
      <c r="D2074" s="17" t="s">
        <v>357</v>
      </c>
      <c r="E2074" s="17">
        <v>169</v>
      </c>
      <c r="F2074" s="17" t="s">
        <v>869</v>
      </c>
      <c r="G2074" s="18"/>
      <c r="H2074" s="17">
        <v>160601</v>
      </c>
      <c r="I2074" s="17" t="s">
        <v>31</v>
      </c>
      <c r="J2074" s="17" t="s">
        <v>356</v>
      </c>
      <c r="K2074" s="17" t="s">
        <v>357</v>
      </c>
      <c r="L2074" s="17" t="s">
        <v>21</v>
      </c>
      <c r="M2074" s="17">
        <v>11</v>
      </c>
      <c r="N2074" s="17">
        <v>21</v>
      </c>
      <c r="O2074" s="17">
        <v>5</v>
      </c>
      <c r="P2074" s="18"/>
      <c r="Q2074" s="18"/>
      <c r="R2074" s="18"/>
      <c r="S2074" s="18"/>
      <c r="T2074" s="18"/>
      <c r="U2074" s="18"/>
      <c r="V2074" s="18"/>
      <c r="W2074" s="18"/>
      <c r="X2074" s="18"/>
    </row>
    <row r="2075" spans="1:24" ht="15" thickBot="1" x14ac:dyDescent="0.35">
      <c r="A2075" s="17" t="s">
        <v>29</v>
      </c>
      <c r="B2075" s="17" t="s">
        <v>31</v>
      </c>
      <c r="C2075" s="17" t="s">
        <v>356</v>
      </c>
      <c r="D2075" s="17" t="s">
        <v>357</v>
      </c>
      <c r="E2075" s="17">
        <v>169</v>
      </c>
      <c r="F2075" s="17" t="s">
        <v>869</v>
      </c>
      <c r="G2075" s="18"/>
      <c r="H2075" s="17">
        <v>160601</v>
      </c>
      <c r="I2075" s="17" t="s">
        <v>31</v>
      </c>
      <c r="J2075" s="17" t="s">
        <v>356</v>
      </c>
      <c r="K2075" s="17" t="s">
        <v>357</v>
      </c>
      <c r="L2075" s="17" t="s">
        <v>22</v>
      </c>
      <c r="M2075" s="17">
        <v>11</v>
      </c>
      <c r="N2075" s="17">
        <v>21</v>
      </c>
      <c r="O2075" s="17">
        <v>5</v>
      </c>
      <c r="P2075" s="18"/>
      <c r="Q2075" s="18"/>
      <c r="R2075" s="18"/>
      <c r="S2075" s="18"/>
      <c r="T2075" s="18"/>
      <c r="U2075" s="18"/>
      <c r="V2075" s="18"/>
      <c r="W2075" s="18"/>
      <c r="X2075" s="18"/>
    </row>
    <row r="2076" spans="1:24" ht="15" thickBot="1" x14ac:dyDescent="0.35">
      <c r="A2076" s="17" t="s">
        <v>29</v>
      </c>
      <c r="B2076" s="17" t="s">
        <v>31</v>
      </c>
      <c r="C2076" s="17" t="s">
        <v>356</v>
      </c>
      <c r="D2076" s="17" t="s">
        <v>357</v>
      </c>
      <c r="E2076" s="17">
        <v>169</v>
      </c>
      <c r="F2076" s="17" t="s">
        <v>869</v>
      </c>
      <c r="G2076" s="18"/>
      <c r="H2076" s="17">
        <v>160601</v>
      </c>
      <c r="I2076" s="17" t="s">
        <v>31</v>
      </c>
      <c r="J2076" s="17" t="s">
        <v>356</v>
      </c>
      <c r="K2076" s="17" t="s">
        <v>357</v>
      </c>
      <c r="L2076" s="17" t="s">
        <v>24</v>
      </c>
      <c r="M2076" s="17">
        <v>93</v>
      </c>
      <c r="N2076" s="17">
        <v>96</v>
      </c>
      <c r="O2076" s="17">
        <v>83</v>
      </c>
      <c r="P2076" s="18"/>
      <c r="Q2076" s="18"/>
      <c r="R2076" s="18"/>
      <c r="S2076" s="18"/>
      <c r="T2076" s="18"/>
      <c r="U2076" s="18"/>
      <c r="V2076" s="18"/>
      <c r="W2076" s="18"/>
      <c r="X2076" s="18"/>
    </row>
    <row r="2077" spans="1:24" ht="28.2" thickBot="1" x14ac:dyDescent="0.35">
      <c r="A2077" s="17" t="s">
        <v>29</v>
      </c>
      <c r="B2077" s="17" t="s">
        <v>31</v>
      </c>
      <c r="C2077" s="17" t="s">
        <v>356</v>
      </c>
      <c r="D2077" s="17" t="s">
        <v>357</v>
      </c>
      <c r="E2077" s="17">
        <v>170</v>
      </c>
      <c r="F2077" s="17" t="s">
        <v>870</v>
      </c>
      <c r="G2077" s="18"/>
      <c r="H2077" s="17">
        <v>160602</v>
      </c>
      <c r="I2077" s="17" t="s">
        <v>31</v>
      </c>
      <c r="J2077" s="17" t="s">
        <v>356</v>
      </c>
      <c r="K2077" s="17" t="s">
        <v>425</v>
      </c>
      <c r="L2077" s="17" t="s">
        <v>917</v>
      </c>
      <c r="M2077" s="17">
        <v>0</v>
      </c>
      <c r="N2077" s="17">
        <v>0</v>
      </c>
      <c r="O2077" s="17">
        <v>0</v>
      </c>
      <c r="P2077" s="18"/>
      <c r="Q2077" s="18"/>
      <c r="R2077" s="18"/>
      <c r="S2077" s="18"/>
      <c r="T2077" s="18"/>
      <c r="U2077" s="18"/>
      <c r="V2077" s="18"/>
      <c r="W2077" s="18"/>
      <c r="X2077" s="18"/>
    </row>
    <row r="2078" spans="1:24" ht="15" thickBot="1" x14ac:dyDescent="0.35">
      <c r="A2078" s="17" t="s">
        <v>29</v>
      </c>
      <c r="B2078" s="17" t="s">
        <v>31</v>
      </c>
      <c r="C2078" s="17" t="s">
        <v>356</v>
      </c>
      <c r="D2078" s="17" t="s">
        <v>357</v>
      </c>
      <c r="E2078" s="17">
        <v>170</v>
      </c>
      <c r="F2078" s="17" t="s">
        <v>870</v>
      </c>
      <c r="G2078" s="18"/>
      <c r="H2078" s="17">
        <v>160602</v>
      </c>
      <c r="I2078" s="17" t="s">
        <v>31</v>
      </c>
      <c r="J2078" s="17" t="s">
        <v>356</v>
      </c>
      <c r="K2078" s="17" t="s">
        <v>425</v>
      </c>
      <c r="L2078" s="17" t="s">
        <v>23</v>
      </c>
      <c r="M2078" s="17">
        <v>0</v>
      </c>
      <c r="N2078" s="17">
        <v>0</v>
      </c>
      <c r="O2078" s="17">
        <v>0</v>
      </c>
      <c r="P2078" s="18"/>
      <c r="Q2078" s="18"/>
      <c r="R2078" s="18"/>
      <c r="S2078" s="18"/>
      <c r="T2078" s="18"/>
      <c r="U2078" s="18"/>
      <c r="V2078" s="18"/>
      <c r="W2078" s="18"/>
      <c r="X2078" s="18"/>
    </row>
    <row r="2079" spans="1:24" ht="15" thickBot="1" x14ac:dyDescent="0.35">
      <c r="A2079" s="17" t="s">
        <v>29</v>
      </c>
      <c r="B2079" s="17" t="s">
        <v>31</v>
      </c>
      <c r="C2079" s="17" t="s">
        <v>356</v>
      </c>
      <c r="D2079" s="17" t="s">
        <v>357</v>
      </c>
      <c r="E2079" s="17">
        <v>170</v>
      </c>
      <c r="F2079" s="17" t="s">
        <v>870</v>
      </c>
      <c r="G2079" s="18"/>
      <c r="H2079" s="17">
        <v>160602</v>
      </c>
      <c r="I2079" s="17" t="s">
        <v>31</v>
      </c>
      <c r="J2079" s="17" t="s">
        <v>356</v>
      </c>
      <c r="K2079" s="17" t="s">
        <v>425</v>
      </c>
      <c r="L2079" s="17" t="s">
        <v>22</v>
      </c>
      <c r="M2079" s="17">
        <v>17</v>
      </c>
      <c r="N2079" s="17">
        <v>12</v>
      </c>
      <c r="O2079" s="17">
        <v>4</v>
      </c>
      <c r="P2079" s="18"/>
      <c r="Q2079" s="18"/>
      <c r="R2079" s="18"/>
      <c r="S2079" s="18"/>
      <c r="T2079" s="18"/>
      <c r="U2079" s="18"/>
      <c r="V2079" s="18"/>
      <c r="W2079" s="18"/>
      <c r="X2079" s="18"/>
    </row>
    <row r="2080" spans="1:24" ht="15" thickBot="1" x14ac:dyDescent="0.35">
      <c r="A2080" s="17" t="s">
        <v>29</v>
      </c>
      <c r="B2080" s="17" t="s">
        <v>31</v>
      </c>
      <c r="C2080" s="17" t="s">
        <v>356</v>
      </c>
      <c r="D2080" s="17" t="s">
        <v>357</v>
      </c>
      <c r="E2080" s="17">
        <v>170</v>
      </c>
      <c r="F2080" s="17" t="s">
        <v>870</v>
      </c>
      <c r="G2080" s="18"/>
      <c r="H2080" s="17">
        <v>160602</v>
      </c>
      <c r="I2080" s="17" t="s">
        <v>31</v>
      </c>
      <c r="J2080" s="17" t="s">
        <v>356</v>
      </c>
      <c r="K2080" s="17" t="s">
        <v>425</v>
      </c>
      <c r="L2080" s="17" t="s">
        <v>21</v>
      </c>
      <c r="M2080" s="17">
        <v>17</v>
      </c>
      <c r="N2080" s="17">
        <v>12</v>
      </c>
      <c r="O2080" s="17">
        <v>4</v>
      </c>
      <c r="P2080" s="18"/>
      <c r="Q2080" s="18"/>
      <c r="R2080" s="18"/>
      <c r="S2080" s="18"/>
      <c r="T2080" s="18"/>
      <c r="U2080" s="18"/>
      <c r="V2080" s="18"/>
      <c r="W2080" s="18"/>
      <c r="X2080" s="18"/>
    </row>
    <row r="2081" spans="1:24" ht="15" thickBot="1" x14ac:dyDescent="0.35">
      <c r="A2081" s="17" t="s">
        <v>29</v>
      </c>
      <c r="B2081" s="17" t="s">
        <v>31</v>
      </c>
      <c r="C2081" s="17" t="s">
        <v>356</v>
      </c>
      <c r="D2081" s="17" t="s">
        <v>357</v>
      </c>
      <c r="E2081" s="17">
        <v>170</v>
      </c>
      <c r="F2081" s="17" t="s">
        <v>870</v>
      </c>
      <c r="G2081" s="18"/>
      <c r="H2081" s="17">
        <v>160602</v>
      </c>
      <c r="I2081" s="17" t="s">
        <v>31</v>
      </c>
      <c r="J2081" s="17" t="s">
        <v>356</v>
      </c>
      <c r="K2081" s="17" t="s">
        <v>425</v>
      </c>
      <c r="L2081" s="17" t="s">
        <v>24</v>
      </c>
      <c r="M2081" s="17">
        <v>99</v>
      </c>
      <c r="N2081" s="17">
        <v>76</v>
      </c>
      <c r="O2081" s="17">
        <v>89</v>
      </c>
      <c r="P2081" s="18"/>
      <c r="Q2081" s="18"/>
      <c r="R2081" s="18"/>
      <c r="S2081" s="18"/>
      <c r="T2081" s="18"/>
      <c r="U2081" s="18"/>
      <c r="V2081" s="18"/>
      <c r="W2081" s="18"/>
      <c r="X2081" s="18"/>
    </row>
    <row r="2082" spans="1:24" ht="28.2" thickBot="1" x14ac:dyDescent="0.35">
      <c r="A2082" s="17" t="s">
        <v>29</v>
      </c>
      <c r="B2082" s="17" t="s">
        <v>31</v>
      </c>
      <c r="C2082" s="17" t="s">
        <v>356</v>
      </c>
      <c r="D2082" s="17" t="s">
        <v>357</v>
      </c>
      <c r="E2082" s="17">
        <v>176</v>
      </c>
      <c r="F2082" s="17" t="s">
        <v>871</v>
      </c>
      <c r="G2082" s="18"/>
      <c r="H2082" s="17">
        <v>160604</v>
      </c>
      <c r="I2082" s="17" t="s">
        <v>31</v>
      </c>
      <c r="J2082" s="17" t="s">
        <v>356</v>
      </c>
      <c r="K2082" s="17" t="s">
        <v>426</v>
      </c>
      <c r="L2082" s="17" t="s">
        <v>24</v>
      </c>
      <c r="M2082" s="17">
        <v>91</v>
      </c>
      <c r="N2082" s="17">
        <v>89</v>
      </c>
      <c r="O2082" s="17">
        <v>99</v>
      </c>
      <c r="P2082" s="18"/>
      <c r="Q2082" s="18"/>
      <c r="R2082" s="18"/>
      <c r="S2082" s="18"/>
      <c r="T2082" s="18"/>
      <c r="U2082" s="18"/>
      <c r="V2082" s="18"/>
      <c r="W2082" s="18"/>
      <c r="X2082" s="18"/>
    </row>
    <row r="2083" spans="1:24" ht="28.2" thickBot="1" x14ac:dyDescent="0.35">
      <c r="A2083" s="17" t="s">
        <v>29</v>
      </c>
      <c r="B2083" s="17" t="s">
        <v>31</v>
      </c>
      <c r="C2083" s="17" t="s">
        <v>356</v>
      </c>
      <c r="D2083" s="17" t="s">
        <v>357</v>
      </c>
      <c r="E2083" s="17">
        <v>176</v>
      </c>
      <c r="F2083" s="17" t="s">
        <v>871</v>
      </c>
      <c r="G2083" s="18"/>
      <c r="H2083" s="17">
        <v>160604</v>
      </c>
      <c r="I2083" s="17" t="s">
        <v>31</v>
      </c>
      <c r="J2083" s="17" t="s">
        <v>356</v>
      </c>
      <c r="K2083" s="17" t="s">
        <v>426</v>
      </c>
      <c r="L2083" s="17" t="s">
        <v>21</v>
      </c>
      <c r="M2083" s="17">
        <v>15</v>
      </c>
      <c r="N2083" s="17">
        <v>5</v>
      </c>
      <c r="O2083" s="17">
        <v>9</v>
      </c>
      <c r="P2083" s="18"/>
      <c r="Q2083" s="18"/>
      <c r="R2083" s="18"/>
      <c r="S2083" s="18"/>
      <c r="T2083" s="18"/>
      <c r="U2083" s="18"/>
      <c r="V2083" s="18"/>
      <c r="W2083" s="18"/>
      <c r="X2083" s="18"/>
    </row>
    <row r="2084" spans="1:24" ht="28.2" thickBot="1" x14ac:dyDescent="0.35">
      <c r="A2084" s="17" t="s">
        <v>29</v>
      </c>
      <c r="B2084" s="17" t="s">
        <v>31</v>
      </c>
      <c r="C2084" s="17" t="s">
        <v>356</v>
      </c>
      <c r="D2084" s="17" t="s">
        <v>357</v>
      </c>
      <c r="E2084" s="17">
        <v>176</v>
      </c>
      <c r="F2084" s="17" t="s">
        <v>871</v>
      </c>
      <c r="G2084" s="18"/>
      <c r="H2084" s="17">
        <v>160604</v>
      </c>
      <c r="I2084" s="17" t="s">
        <v>31</v>
      </c>
      <c r="J2084" s="17" t="s">
        <v>356</v>
      </c>
      <c r="K2084" s="17" t="s">
        <v>426</v>
      </c>
      <c r="L2084" s="17" t="s">
        <v>23</v>
      </c>
      <c r="M2084" s="17">
        <v>0</v>
      </c>
      <c r="N2084" s="17">
        <v>0</v>
      </c>
      <c r="O2084" s="17">
        <v>0</v>
      </c>
      <c r="P2084" s="18"/>
      <c r="Q2084" s="18"/>
      <c r="R2084" s="18"/>
      <c r="S2084" s="18"/>
      <c r="T2084" s="18"/>
      <c r="U2084" s="18"/>
      <c r="V2084" s="18"/>
      <c r="W2084" s="18"/>
      <c r="X2084" s="18"/>
    </row>
    <row r="2085" spans="1:24" ht="28.2" thickBot="1" x14ac:dyDescent="0.35">
      <c r="A2085" s="17" t="s">
        <v>29</v>
      </c>
      <c r="B2085" s="17" t="s">
        <v>31</v>
      </c>
      <c r="C2085" s="17" t="s">
        <v>356</v>
      </c>
      <c r="D2085" s="17" t="s">
        <v>357</v>
      </c>
      <c r="E2085" s="17">
        <v>176</v>
      </c>
      <c r="F2085" s="17" t="s">
        <v>871</v>
      </c>
      <c r="G2085" s="18"/>
      <c r="H2085" s="17">
        <v>160604</v>
      </c>
      <c r="I2085" s="17" t="s">
        <v>31</v>
      </c>
      <c r="J2085" s="17" t="s">
        <v>356</v>
      </c>
      <c r="K2085" s="17" t="s">
        <v>426</v>
      </c>
      <c r="L2085" s="17" t="s">
        <v>22</v>
      </c>
      <c r="M2085" s="17">
        <v>15</v>
      </c>
      <c r="N2085" s="17">
        <v>5</v>
      </c>
      <c r="O2085" s="17">
        <v>9</v>
      </c>
      <c r="P2085" s="18"/>
      <c r="Q2085" s="18"/>
      <c r="R2085" s="18"/>
      <c r="S2085" s="18"/>
      <c r="T2085" s="18"/>
      <c r="U2085" s="18"/>
      <c r="V2085" s="18"/>
      <c r="W2085" s="18"/>
      <c r="X2085" s="18"/>
    </row>
    <row r="2086" spans="1:24" ht="28.2" thickBot="1" x14ac:dyDescent="0.35">
      <c r="A2086" s="17" t="s">
        <v>29</v>
      </c>
      <c r="B2086" s="17" t="s">
        <v>31</v>
      </c>
      <c r="C2086" s="17" t="s">
        <v>356</v>
      </c>
      <c r="D2086" s="17" t="s">
        <v>357</v>
      </c>
      <c r="E2086" s="17">
        <v>176</v>
      </c>
      <c r="F2086" s="17" t="s">
        <v>871</v>
      </c>
      <c r="G2086" s="18"/>
      <c r="H2086" s="17">
        <v>160604</v>
      </c>
      <c r="I2086" s="17" t="s">
        <v>31</v>
      </c>
      <c r="J2086" s="17" t="s">
        <v>356</v>
      </c>
      <c r="K2086" s="17" t="s">
        <v>426</v>
      </c>
      <c r="L2086" s="17" t="s">
        <v>917</v>
      </c>
      <c r="M2086" s="17">
        <v>0</v>
      </c>
      <c r="N2086" s="17">
        <v>0</v>
      </c>
      <c r="O2086" s="17">
        <v>0</v>
      </c>
      <c r="P2086" s="18"/>
      <c r="Q2086" s="18"/>
      <c r="R2086" s="18"/>
      <c r="S2086" s="18"/>
      <c r="T2086" s="18"/>
      <c r="U2086" s="18"/>
      <c r="V2086" s="18"/>
      <c r="W2086" s="18"/>
      <c r="X2086" s="18"/>
    </row>
    <row r="2087" spans="1:24" ht="15" thickBot="1" x14ac:dyDescent="0.35">
      <c r="A2087" s="17" t="s">
        <v>29</v>
      </c>
      <c r="B2087" s="17" t="s">
        <v>31</v>
      </c>
      <c r="C2087" s="17" t="s">
        <v>356</v>
      </c>
      <c r="D2087" s="17" t="s">
        <v>357</v>
      </c>
      <c r="E2087" s="17">
        <v>185</v>
      </c>
      <c r="F2087" s="17" t="s">
        <v>872</v>
      </c>
      <c r="G2087" s="18"/>
      <c r="H2087" s="17">
        <v>160606</v>
      </c>
      <c r="I2087" s="17" t="s">
        <v>31</v>
      </c>
      <c r="J2087" s="17" t="s">
        <v>356</v>
      </c>
      <c r="K2087" s="17" t="s">
        <v>263</v>
      </c>
      <c r="L2087" s="17" t="s">
        <v>23</v>
      </c>
      <c r="M2087" s="18"/>
      <c r="N2087" s="17">
        <v>0</v>
      </c>
      <c r="O2087" s="17">
        <v>0</v>
      </c>
      <c r="P2087" s="18"/>
      <c r="Q2087" s="18"/>
      <c r="R2087" s="18"/>
      <c r="S2087" s="18"/>
      <c r="T2087" s="18"/>
      <c r="U2087" s="18"/>
      <c r="V2087" s="18"/>
      <c r="W2087" s="18"/>
      <c r="X2087" s="18"/>
    </row>
    <row r="2088" spans="1:24" ht="28.2" thickBot="1" x14ac:dyDescent="0.35">
      <c r="A2088" s="17" t="s">
        <v>29</v>
      </c>
      <c r="B2088" s="17" t="s">
        <v>31</v>
      </c>
      <c r="C2088" s="17" t="s">
        <v>356</v>
      </c>
      <c r="D2088" s="17" t="s">
        <v>357</v>
      </c>
      <c r="E2088" s="17">
        <v>185</v>
      </c>
      <c r="F2088" s="17" t="s">
        <v>872</v>
      </c>
      <c r="G2088" s="18"/>
      <c r="H2088" s="17">
        <v>160606</v>
      </c>
      <c r="I2088" s="17" t="s">
        <v>31</v>
      </c>
      <c r="J2088" s="17" t="s">
        <v>356</v>
      </c>
      <c r="K2088" s="17" t="s">
        <v>263</v>
      </c>
      <c r="L2088" s="17" t="s">
        <v>917</v>
      </c>
      <c r="M2088" s="18"/>
      <c r="N2088" s="17">
        <v>1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</row>
    <row r="2089" spans="1:24" ht="15" thickBot="1" x14ac:dyDescent="0.35">
      <c r="A2089" s="17" t="s">
        <v>29</v>
      </c>
      <c r="B2089" s="17" t="s">
        <v>31</v>
      </c>
      <c r="C2089" s="17" t="s">
        <v>356</v>
      </c>
      <c r="D2089" s="17" t="s">
        <v>357</v>
      </c>
      <c r="E2089" s="17">
        <v>185</v>
      </c>
      <c r="F2089" s="17" t="s">
        <v>872</v>
      </c>
      <c r="G2089" s="18"/>
      <c r="H2089" s="17">
        <v>160606</v>
      </c>
      <c r="I2089" s="17" t="s">
        <v>31</v>
      </c>
      <c r="J2089" s="17" t="s">
        <v>356</v>
      </c>
      <c r="K2089" s="17" t="s">
        <v>263</v>
      </c>
      <c r="L2089" s="17" t="s">
        <v>21</v>
      </c>
      <c r="M2089" s="18"/>
      <c r="N2089" s="17">
        <v>31</v>
      </c>
      <c r="O2089" s="17">
        <v>57</v>
      </c>
      <c r="P2089" s="18"/>
      <c r="Q2089" s="18"/>
      <c r="R2089" s="18"/>
      <c r="S2089" s="18"/>
      <c r="T2089" s="18"/>
      <c r="U2089" s="18"/>
      <c r="V2089" s="18"/>
      <c r="W2089" s="18"/>
      <c r="X2089" s="18"/>
    </row>
    <row r="2090" spans="1:24" ht="15" thickBot="1" x14ac:dyDescent="0.35">
      <c r="A2090" s="17" t="s">
        <v>29</v>
      </c>
      <c r="B2090" s="17" t="s">
        <v>31</v>
      </c>
      <c r="C2090" s="17" t="s">
        <v>356</v>
      </c>
      <c r="D2090" s="17" t="s">
        <v>357</v>
      </c>
      <c r="E2090" s="17">
        <v>185</v>
      </c>
      <c r="F2090" s="17" t="s">
        <v>872</v>
      </c>
      <c r="G2090" s="18"/>
      <c r="H2090" s="17">
        <v>160606</v>
      </c>
      <c r="I2090" s="17" t="s">
        <v>31</v>
      </c>
      <c r="J2090" s="17" t="s">
        <v>356</v>
      </c>
      <c r="K2090" s="17" t="s">
        <v>263</v>
      </c>
      <c r="L2090" s="17" t="s">
        <v>22</v>
      </c>
      <c r="M2090" s="18"/>
      <c r="N2090" s="17">
        <v>31</v>
      </c>
      <c r="O2090" s="17">
        <v>57</v>
      </c>
      <c r="P2090" s="18"/>
      <c r="Q2090" s="18"/>
      <c r="R2090" s="18"/>
      <c r="S2090" s="18"/>
      <c r="T2090" s="18"/>
      <c r="U2090" s="18"/>
      <c r="V2090" s="18"/>
      <c r="W2090" s="18"/>
      <c r="X2090" s="18"/>
    </row>
    <row r="2091" spans="1:24" ht="15" thickBot="1" x14ac:dyDescent="0.35">
      <c r="A2091" s="17" t="s">
        <v>29</v>
      </c>
      <c r="B2091" s="17" t="s">
        <v>31</v>
      </c>
      <c r="C2091" s="17" t="s">
        <v>356</v>
      </c>
      <c r="D2091" s="17" t="s">
        <v>357</v>
      </c>
      <c r="E2091" s="17">
        <v>185</v>
      </c>
      <c r="F2091" s="17" t="s">
        <v>872</v>
      </c>
      <c r="G2091" s="18"/>
      <c r="H2091" s="17">
        <v>160606</v>
      </c>
      <c r="I2091" s="17" t="s">
        <v>31</v>
      </c>
      <c r="J2091" s="17" t="s">
        <v>356</v>
      </c>
      <c r="K2091" s="17" t="s">
        <v>263</v>
      </c>
      <c r="L2091" s="17" t="s">
        <v>24</v>
      </c>
      <c r="M2091" s="18"/>
      <c r="N2091" s="17">
        <v>326</v>
      </c>
      <c r="O2091" s="17">
        <v>405</v>
      </c>
      <c r="P2091" s="18"/>
      <c r="Q2091" s="18"/>
      <c r="R2091" s="18"/>
      <c r="S2091" s="18"/>
      <c r="T2091" s="18"/>
      <c r="U2091" s="18"/>
      <c r="V2091" s="18"/>
      <c r="W2091" s="18"/>
      <c r="X2091" s="18"/>
    </row>
    <row r="2092" spans="1:24" ht="15" thickBot="1" x14ac:dyDescent="0.35">
      <c r="A2092" s="17" t="s">
        <v>29</v>
      </c>
      <c r="B2092" s="17" t="s">
        <v>31</v>
      </c>
      <c r="C2092" s="17" t="s">
        <v>356</v>
      </c>
      <c r="D2092" s="17" t="s">
        <v>357</v>
      </c>
      <c r="E2092" s="17">
        <v>294</v>
      </c>
      <c r="F2092" s="17" t="s">
        <v>873</v>
      </c>
      <c r="G2092" s="18"/>
      <c r="H2092" s="17">
        <v>160601</v>
      </c>
      <c r="I2092" s="17" t="s">
        <v>31</v>
      </c>
      <c r="J2092" s="17" t="s">
        <v>356</v>
      </c>
      <c r="K2092" s="17" t="s">
        <v>357</v>
      </c>
      <c r="L2092" s="17" t="s">
        <v>21</v>
      </c>
      <c r="M2092" s="17">
        <v>3</v>
      </c>
      <c r="N2092" s="17">
        <v>7</v>
      </c>
      <c r="O2092" s="17">
        <v>6</v>
      </c>
      <c r="P2092" s="18"/>
      <c r="Q2092" s="18"/>
      <c r="R2092" s="18"/>
      <c r="S2092" s="18"/>
      <c r="T2092" s="18"/>
      <c r="U2092" s="18"/>
      <c r="V2092" s="18"/>
      <c r="W2092" s="18"/>
      <c r="X2092" s="18"/>
    </row>
    <row r="2093" spans="1:24" ht="28.2" thickBot="1" x14ac:dyDescent="0.35">
      <c r="A2093" s="17" t="s">
        <v>29</v>
      </c>
      <c r="B2093" s="17" t="s">
        <v>31</v>
      </c>
      <c r="C2093" s="17" t="s">
        <v>356</v>
      </c>
      <c r="D2093" s="17" t="s">
        <v>357</v>
      </c>
      <c r="E2093" s="17">
        <v>294</v>
      </c>
      <c r="F2093" s="17" t="s">
        <v>873</v>
      </c>
      <c r="G2093" s="18"/>
      <c r="H2093" s="17">
        <v>160601</v>
      </c>
      <c r="I2093" s="17" t="s">
        <v>31</v>
      </c>
      <c r="J2093" s="17" t="s">
        <v>356</v>
      </c>
      <c r="K2093" s="17" t="s">
        <v>357</v>
      </c>
      <c r="L2093" s="17" t="s">
        <v>917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</row>
    <row r="2094" spans="1:24" ht="15" thickBot="1" x14ac:dyDescent="0.35">
      <c r="A2094" s="17" t="s">
        <v>29</v>
      </c>
      <c r="B2094" s="17" t="s">
        <v>31</v>
      </c>
      <c r="C2094" s="17" t="s">
        <v>356</v>
      </c>
      <c r="D2094" s="17" t="s">
        <v>357</v>
      </c>
      <c r="E2094" s="17">
        <v>294</v>
      </c>
      <c r="F2094" s="17" t="s">
        <v>873</v>
      </c>
      <c r="G2094" s="18"/>
      <c r="H2094" s="17">
        <v>160601</v>
      </c>
      <c r="I2094" s="17" t="s">
        <v>31</v>
      </c>
      <c r="J2094" s="17" t="s">
        <v>356</v>
      </c>
      <c r="K2094" s="17" t="s">
        <v>357</v>
      </c>
      <c r="L2094" s="17" t="s">
        <v>22</v>
      </c>
      <c r="M2094" s="17">
        <v>3</v>
      </c>
      <c r="N2094" s="17">
        <v>7</v>
      </c>
      <c r="O2094" s="17">
        <v>6</v>
      </c>
      <c r="P2094" s="18"/>
      <c r="Q2094" s="18"/>
      <c r="R2094" s="18"/>
      <c r="S2094" s="18"/>
      <c r="T2094" s="18"/>
      <c r="U2094" s="18"/>
      <c r="V2094" s="18"/>
      <c r="W2094" s="18"/>
      <c r="X2094" s="18"/>
    </row>
    <row r="2095" spans="1:24" ht="15" thickBot="1" x14ac:dyDescent="0.35">
      <c r="A2095" s="17" t="s">
        <v>29</v>
      </c>
      <c r="B2095" s="17" t="s">
        <v>31</v>
      </c>
      <c r="C2095" s="17" t="s">
        <v>356</v>
      </c>
      <c r="D2095" s="17" t="s">
        <v>357</v>
      </c>
      <c r="E2095" s="17">
        <v>294</v>
      </c>
      <c r="F2095" s="17" t="s">
        <v>873</v>
      </c>
      <c r="G2095" s="18"/>
      <c r="H2095" s="17">
        <v>160601</v>
      </c>
      <c r="I2095" s="17" t="s">
        <v>31</v>
      </c>
      <c r="J2095" s="17" t="s">
        <v>356</v>
      </c>
      <c r="K2095" s="17" t="s">
        <v>357</v>
      </c>
      <c r="L2095" s="17" t="s">
        <v>23</v>
      </c>
      <c r="M2095" s="17">
        <v>0</v>
      </c>
      <c r="N2095" s="17">
        <v>0</v>
      </c>
      <c r="O2095" s="17">
        <v>0</v>
      </c>
      <c r="P2095" s="18"/>
      <c r="Q2095" s="18"/>
      <c r="R2095" s="18"/>
      <c r="S2095" s="18"/>
      <c r="T2095" s="18"/>
      <c r="U2095" s="18"/>
      <c r="V2095" s="18"/>
      <c r="W2095" s="18"/>
      <c r="X2095" s="18"/>
    </row>
    <row r="2096" spans="1:24" ht="15" thickBot="1" x14ac:dyDescent="0.35">
      <c r="A2096" s="17" t="s">
        <v>29</v>
      </c>
      <c r="B2096" s="17" t="s">
        <v>31</v>
      </c>
      <c r="C2096" s="17" t="s">
        <v>356</v>
      </c>
      <c r="D2096" s="17" t="s">
        <v>357</v>
      </c>
      <c r="E2096" s="17">
        <v>294</v>
      </c>
      <c r="F2096" s="17" t="s">
        <v>873</v>
      </c>
      <c r="G2096" s="18"/>
      <c r="H2096" s="17">
        <v>160601</v>
      </c>
      <c r="I2096" s="17" t="s">
        <v>31</v>
      </c>
      <c r="J2096" s="17" t="s">
        <v>356</v>
      </c>
      <c r="K2096" s="17" t="s">
        <v>357</v>
      </c>
      <c r="L2096" s="17" t="s">
        <v>24</v>
      </c>
      <c r="M2096" s="17">
        <v>56</v>
      </c>
      <c r="N2096" s="17">
        <v>52</v>
      </c>
      <c r="O2096" s="17">
        <v>58</v>
      </c>
      <c r="P2096" s="18"/>
      <c r="Q2096" s="18"/>
      <c r="R2096" s="18"/>
      <c r="S2096" s="18"/>
      <c r="T2096" s="18"/>
      <c r="U2096" s="18"/>
      <c r="V2096" s="18"/>
      <c r="W2096" s="18"/>
      <c r="X2096" s="18"/>
    </row>
    <row r="2097" spans="1:24" ht="28.2" thickBot="1" x14ac:dyDescent="0.35">
      <c r="A2097" s="17" t="s">
        <v>29</v>
      </c>
      <c r="B2097" s="17" t="s">
        <v>31</v>
      </c>
      <c r="C2097" s="17" t="s">
        <v>356</v>
      </c>
      <c r="D2097" s="17" t="s">
        <v>357</v>
      </c>
      <c r="E2097" s="17">
        <v>295</v>
      </c>
      <c r="F2097" s="17" t="s">
        <v>874</v>
      </c>
      <c r="G2097" s="18"/>
      <c r="H2097" s="17">
        <v>160601</v>
      </c>
      <c r="I2097" s="17" t="s">
        <v>31</v>
      </c>
      <c r="J2097" s="17" t="s">
        <v>356</v>
      </c>
      <c r="K2097" s="17" t="s">
        <v>357</v>
      </c>
      <c r="L2097" s="17" t="s">
        <v>917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</row>
    <row r="2098" spans="1:24" ht="15" thickBot="1" x14ac:dyDescent="0.35">
      <c r="A2098" s="17" t="s">
        <v>29</v>
      </c>
      <c r="B2098" s="17" t="s">
        <v>31</v>
      </c>
      <c r="C2098" s="17" t="s">
        <v>356</v>
      </c>
      <c r="D2098" s="17" t="s">
        <v>357</v>
      </c>
      <c r="E2098" s="17">
        <v>295</v>
      </c>
      <c r="F2098" s="17" t="s">
        <v>874</v>
      </c>
      <c r="G2098" s="18"/>
      <c r="H2098" s="17">
        <v>160601</v>
      </c>
      <c r="I2098" s="17" t="s">
        <v>31</v>
      </c>
      <c r="J2098" s="17" t="s">
        <v>356</v>
      </c>
      <c r="K2098" s="17" t="s">
        <v>357</v>
      </c>
      <c r="L2098" s="17" t="s">
        <v>21</v>
      </c>
      <c r="M2098" s="17">
        <v>11</v>
      </c>
      <c r="N2098" s="17">
        <v>3</v>
      </c>
      <c r="O2098" s="17">
        <v>6</v>
      </c>
      <c r="P2098" s="18"/>
      <c r="Q2098" s="18"/>
      <c r="R2098" s="18"/>
      <c r="S2098" s="18"/>
      <c r="T2098" s="18"/>
      <c r="U2098" s="18"/>
      <c r="V2098" s="18"/>
      <c r="W2098" s="18"/>
      <c r="X2098" s="18"/>
    </row>
    <row r="2099" spans="1:24" ht="15" thickBot="1" x14ac:dyDescent="0.35">
      <c r="A2099" s="17" t="s">
        <v>29</v>
      </c>
      <c r="B2099" s="17" t="s">
        <v>31</v>
      </c>
      <c r="C2099" s="17" t="s">
        <v>356</v>
      </c>
      <c r="D2099" s="17" t="s">
        <v>357</v>
      </c>
      <c r="E2099" s="17">
        <v>295</v>
      </c>
      <c r="F2099" s="17" t="s">
        <v>874</v>
      </c>
      <c r="G2099" s="18"/>
      <c r="H2099" s="17">
        <v>160601</v>
      </c>
      <c r="I2099" s="17" t="s">
        <v>31</v>
      </c>
      <c r="J2099" s="17" t="s">
        <v>356</v>
      </c>
      <c r="K2099" s="17" t="s">
        <v>357</v>
      </c>
      <c r="L2099" s="17" t="s">
        <v>23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</row>
    <row r="2100" spans="1:24" ht="15" thickBot="1" x14ac:dyDescent="0.35">
      <c r="A2100" s="17" t="s">
        <v>29</v>
      </c>
      <c r="B2100" s="17" t="s">
        <v>31</v>
      </c>
      <c r="C2100" s="17" t="s">
        <v>356</v>
      </c>
      <c r="D2100" s="17" t="s">
        <v>357</v>
      </c>
      <c r="E2100" s="17">
        <v>295</v>
      </c>
      <c r="F2100" s="17" t="s">
        <v>874</v>
      </c>
      <c r="G2100" s="18"/>
      <c r="H2100" s="17">
        <v>160601</v>
      </c>
      <c r="I2100" s="17" t="s">
        <v>31</v>
      </c>
      <c r="J2100" s="17" t="s">
        <v>356</v>
      </c>
      <c r="K2100" s="17" t="s">
        <v>357</v>
      </c>
      <c r="L2100" s="17" t="s">
        <v>24</v>
      </c>
      <c r="M2100" s="17">
        <v>62</v>
      </c>
      <c r="N2100" s="17">
        <v>48</v>
      </c>
      <c r="O2100" s="17">
        <v>65</v>
      </c>
      <c r="P2100" s="18"/>
      <c r="Q2100" s="18"/>
      <c r="R2100" s="18"/>
      <c r="S2100" s="18"/>
      <c r="T2100" s="18"/>
      <c r="U2100" s="18"/>
      <c r="V2100" s="18"/>
      <c r="W2100" s="18"/>
      <c r="X2100" s="18"/>
    </row>
    <row r="2101" spans="1:24" ht="15" thickBot="1" x14ac:dyDescent="0.35">
      <c r="A2101" s="17" t="s">
        <v>29</v>
      </c>
      <c r="B2101" s="17" t="s">
        <v>31</v>
      </c>
      <c r="C2101" s="17" t="s">
        <v>356</v>
      </c>
      <c r="D2101" s="17" t="s">
        <v>357</v>
      </c>
      <c r="E2101" s="17">
        <v>295</v>
      </c>
      <c r="F2101" s="17" t="s">
        <v>874</v>
      </c>
      <c r="G2101" s="18"/>
      <c r="H2101" s="17">
        <v>160601</v>
      </c>
      <c r="I2101" s="17" t="s">
        <v>31</v>
      </c>
      <c r="J2101" s="17" t="s">
        <v>356</v>
      </c>
      <c r="K2101" s="17" t="s">
        <v>357</v>
      </c>
      <c r="L2101" s="17" t="s">
        <v>22</v>
      </c>
      <c r="M2101" s="17">
        <v>11</v>
      </c>
      <c r="N2101" s="17">
        <v>3</v>
      </c>
      <c r="O2101" s="17">
        <v>6</v>
      </c>
      <c r="P2101" s="18"/>
      <c r="Q2101" s="18"/>
      <c r="R2101" s="18"/>
      <c r="S2101" s="18"/>
      <c r="T2101" s="18"/>
      <c r="U2101" s="18"/>
      <c r="V2101" s="18"/>
      <c r="W2101" s="18"/>
      <c r="X2101" s="18"/>
    </row>
    <row r="2102" spans="1:24" ht="15" thickBot="1" x14ac:dyDescent="0.35">
      <c r="A2102" s="17" t="s">
        <v>29</v>
      </c>
      <c r="B2102" s="17" t="s">
        <v>31</v>
      </c>
      <c r="C2102" s="17" t="s">
        <v>356</v>
      </c>
      <c r="D2102" s="17" t="s">
        <v>357</v>
      </c>
      <c r="E2102" s="17">
        <v>298</v>
      </c>
      <c r="F2102" s="17" t="s">
        <v>875</v>
      </c>
      <c r="G2102" s="18"/>
      <c r="H2102" s="17">
        <v>160604</v>
      </c>
      <c r="I2102" s="17" t="s">
        <v>31</v>
      </c>
      <c r="J2102" s="17" t="s">
        <v>356</v>
      </c>
      <c r="K2102" s="17" t="s">
        <v>426</v>
      </c>
      <c r="L2102" s="17" t="s">
        <v>22</v>
      </c>
      <c r="M2102" s="17">
        <v>12</v>
      </c>
      <c r="N2102" s="17">
        <v>7</v>
      </c>
      <c r="O2102" s="17">
        <v>7</v>
      </c>
      <c r="P2102" s="18"/>
      <c r="Q2102" s="18"/>
      <c r="R2102" s="18"/>
      <c r="S2102" s="18"/>
      <c r="T2102" s="18"/>
      <c r="U2102" s="18"/>
      <c r="V2102" s="18"/>
      <c r="W2102" s="18"/>
      <c r="X2102" s="18"/>
    </row>
    <row r="2103" spans="1:24" ht="15" thickBot="1" x14ac:dyDescent="0.35">
      <c r="A2103" s="17" t="s">
        <v>29</v>
      </c>
      <c r="B2103" s="17" t="s">
        <v>31</v>
      </c>
      <c r="C2103" s="17" t="s">
        <v>356</v>
      </c>
      <c r="D2103" s="17" t="s">
        <v>357</v>
      </c>
      <c r="E2103" s="17">
        <v>298</v>
      </c>
      <c r="F2103" s="17" t="s">
        <v>875</v>
      </c>
      <c r="G2103" s="18"/>
      <c r="H2103" s="17">
        <v>160604</v>
      </c>
      <c r="I2103" s="17" t="s">
        <v>31</v>
      </c>
      <c r="J2103" s="17" t="s">
        <v>356</v>
      </c>
      <c r="K2103" s="17" t="s">
        <v>426</v>
      </c>
      <c r="L2103" s="17" t="s">
        <v>23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</row>
    <row r="2104" spans="1:24" ht="28.2" thickBot="1" x14ac:dyDescent="0.35">
      <c r="A2104" s="17" t="s">
        <v>29</v>
      </c>
      <c r="B2104" s="17" t="s">
        <v>31</v>
      </c>
      <c r="C2104" s="17" t="s">
        <v>356</v>
      </c>
      <c r="D2104" s="17" t="s">
        <v>357</v>
      </c>
      <c r="E2104" s="17">
        <v>298</v>
      </c>
      <c r="F2104" s="17" t="s">
        <v>875</v>
      </c>
      <c r="G2104" s="18"/>
      <c r="H2104" s="17">
        <v>160604</v>
      </c>
      <c r="I2104" s="17" t="s">
        <v>31</v>
      </c>
      <c r="J2104" s="17" t="s">
        <v>356</v>
      </c>
      <c r="K2104" s="17" t="s">
        <v>426</v>
      </c>
      <c r="L2104" s="17" t="s">
        <v>917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</row>
    <row r="2105" spans="1:24" ht="15" thickBot="1" x14ac:dyDescent="0.35">
      <c r="A2105" s="17" t="s">
        <v>29</v>
      </c>
      <c r="B2105" s="17" t="s">
        <v>31</v>
      </c>
      <c r="C2105" s="17" t="s">
        <v>356</v>
      </c>
      <c r="D2105" s="17" t="s">
        <v>357</v>
      </c>
      <c r="E2105" s="17">
        <v>298</v>
      </c>
      <c r="F2105" s="17" t="s">
        <v>875</v>
      </c>
      <c r="G2105" s="18"/>
      <c r="H2105" s="17">
        <v>160604</v>
      </c>
      <c r="I2105" s="17" t="s">
        <v>31</v>
      </c>
      <c r="J2105" s="17" t="s">
        <v>356</v>
      </c>
      <c r="K2105" s="17" t="s">
        <v>426</v>
      </c>
      <c r="L2105" s="17" t="s">
        <v>21</v>
      </c>
      <c r="M2105" s="17">
        <v>12</v>
      </c>
      <c r="N2105" s="17">
        <v>7</v>
      </c>
      <c r="O2105" s="17">
        <v>7</v>
      </c>
      <c r="P2105" s="18"/>
      <c r="Q2105" s="18"/>
      <c r="R2105" s="18"/>
      <c r="S2105" s="18"/>
      <c r="T2105" s="18"/>
      <c r="U2105" s="18"/>
      <c r="V2105" s="18"/>
      <c r="W2105" s="18"/>
      <c r="X2105" s="18"/>
    </row>
    <row r="2106" spans="1:24" ht="15" thickBot="1" x14ac:dyDescent="0.35">
      <c r="A2106" s="17" t="s">
        <v>29</v>
      </c>
      <c r="B2106" s="17" t="s">
        <v>31</v>
      </c>
      <c r="C2106" s="17" t="s">
        <v>356</v>
      </c>
      <c r="D2106" s="17" t="s">
        <v>357</v>
      </c>
      <c r="E2106" s="17">
        <v>298</v>
      </c>
      <c r="F2106" s="17" t="s">
        <v>875</v>
      </c>
      <c r="G2106" s="18"/>
      <c r="H2106" s="17">
        <v>160604</v>
      </c>
      <c r="I2106" s="17" t="s">
        <v>31</v>
      </c>
      <c r="J2106" s="17" t="s">
        <v>356</v>
      </c>
      <c r="K2106" s="17" t="s">
        <v>426</v>
      </c>
      <c r="L2106" s="17" t="s">
        <v>24</v>
      </c>
      <c r="M2106" s="17">
        <v>91</v>
      </c>
      <c r="N2106" s="17">
        <v>85</v>
      </c>
      <c r="O2106" s="17">
        <v>101</v>
      </c>
      <c r="P2106" s="18"/>
      <c r="Q2106" s="18"/>
      <c r="R2106" s="18"/>
      <c r="S2106" s="18"/>
      <c r="T2106" s="18"/>
      <c r="U2106" s="18"/>
      <c r="V2106" s="18"/>
      <c r="W2106" s="18"/>
      <c r="X2106" s="18"/>
    </row>
    <row r="2107" spans="1:24" ht="28.2" thickBot="1" x14ac:dyDescent="0.35">
      <c r="A2107" s="17" t="s">
        <v>29</v>
      </c>
      <c r="B2107" s="17" t="s">
        <v>31</v>
      </c>
      <c r="C2107" s="17" t="s">
        <v>356</v>
      </c>
      <c r="D2107" s="17" t="s">
        <v>357</v>
      </c>
      <c r="E2107" s="17">
        <v>6763</v>
      </c>
      <c r="F2107" s="17" t="s">
        <v>876</v>
      </c>
      <c r="G2107" s="18"/>
      <c r="H2107" s="17">
        <v>160601</v>
      </c>
      <c r="I2107" s="17" t="s">
        <v>31</v>
      </c>
      <c r="J2107" s="17" t="s">
        <v>356</v>
      </c>
      <c r="K2107" s="17" t="s">
        <v>357</v>
      </c>
      <c r="L2107" s="17" t="s">
        <v>917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</row>
    <row r="2108" spans="1:24" ht="15" thickBot="1" x14ac:dyDescent="0.35">
      <c r="A2108" s="17" t="s">
        <v>29</v>
      </c>
      <c r="B2108" s="17" t="s">
        <v>31</v>
      </c>
      <c r="C2108" s="17" t="s">
        <v>356</v>
      </c>
      <c r="D2108" s="17" t="s">
        <v>357</v>
      </c>
      <c r="E2108" s="17">
        <v>6763</v>
      </c>
      <c r="F2108" s="17" t="s">
        <v>876</v>
      </c>
      <c r="G2108" s="18"/>
      <c r="H2108" s="17">
        <v>160601</v>
      </c>
      <c r="I2108" s="17" t="s">
        <v>31</v>
      </c>
      <c r="J2108" s="17" t="s">
        <v>356</v>
      </c>
      <c r="K2108" s="17" t="s">
        <v>357</v>
      </c>
      <c r="L2108" s="17" t="s">
        <v>23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</row>
    <row r="2109" spans="1:24" ht="15" thickBot="1" x14ac:dyDescent="0.35">
      <c r="A2109" s="17" t="s">
        <v>29</v>
      </c>
      <c r="B2109" s="17" t="s">
        <v>31</v>
      </c>
      <c r="C2109" s="17" t="s">
        <v>356</v>
      </c>
      <c r="D2109" s="17" t="s">
        <v>357</v>
      </c>
      <c r="E2109" s="17">
        <v>6763</v>
      </c>
      <c r="F2109" s="17" t="s">
        <v>876</v>
      </c>
      <c r="G2109" s="18"/>
      <c r="H2109" s="17">
        <v>160601</v>
      </c>
      <c r="I2109" s="17" t="s">
        <v>31</v>
      </c>
      <c r="J2109" s="17" t="s">
        <v>356</v>
      </c>
      <c r="K2109" s="17" t="s">
        <v>357</v>
      </c>
      <c r="L2109" s="17" t="s">
        <v>24</v>
      </c>
      <c r="M2109" s="17">
        <v>105</v>
      </c>
      <c r="N2109" s="17">
        <v>87</v>
      </c>
      <c r="O2109" s="17">
        <v>97</v>
      </c>
      <c r="P2109" s="18"/>
      <c r="Q2109" s="18"/>
      <c r="R2109" s="18"/>
      <c r="S2109" s="18"/>
      <c r="T2109" s="18"/>
      <c r="U2109" s="18"/>
      <c r="V2109" s="18"/>
      <c r="W2109" s="18"/>
      <c r="X2109" s="18"/>
    </row>
    <row r="2110" spans="1:24" ht="15" thickBot="1" x14ac:dyDescent="0.35">
      <c r="A2110" s="17" t="s">
        <v>29</v>
      </c>
      <c r="B2110" s="17" t="s">
        <v>31</v>
      </c>
      <c r="C2110" s="17" t="s">
        <v>356</v>
      </c>
      <c r="D2110" s="17" t="s">
        <v>357</v>
      </c>
      <c r="E2110" s="17">
        <v>6763</v>
      </c>
      <c r="F2110" s="17" t="s">
        <v>876</v>
      </c>
      <c r="G2110" s="18"/>
      <c r="H2110" s="17">
        <v>160601</v>
      </c>
      <c r="I2110" s="17" t="s">
        <v>31</v>
      </c>
      <c r="J2110" s="17" t="s">
        <v>356</v>
      </c>
      <c r="K2110" s="17" t="s">
        <v>357</v>
      </c>
      <c r="L2110" s="17" t="s">
        <v>21</v>
      </c>
      <c r="M2110" s="17">
        <v>6</v>
      </c>
      <c r="N2110" s="17">
        <v>3</v>
      </c>
      <c r="O2110" s="17">
        <v>8</v>
      </c>
      <c r="P2110" s="18"/>
      <c r="Q2110" s="18"/>
      <c r="R2110" s="18"/>
      <c r="S2110" s="18"/>
      <c r="T2110" s="18"/>
      <c r="U2110" s="18"/>
      <c r="V2110" s="18"/>
      <c r="W2110" s="18"/>
      <c r="X2110" s="18"/>
    </row>
    <row r="2111" spans="1:24" ht="15" thickBot="1" x14ac:dyDescent="0.35">
      <c r="A2111" s="17" t="s">
        <v>29</v>
      </c>
      <c r="B2111" s="17" t="s">
        <v>31</v>
      </c>
      <c r="C2111" s="17" t="s">
        <v>356</v>
      </c>
      <c r="D2111" s="17" t="s">
        <v>357</v>
      </c>
      <c r="E2111" s="17">
        <v>6763</v>
      </c>
      <c r="F2111" s="17" t="s">
        <v>876</v>
      </c>
      <c r="G2111" s="18"/>
      <c r="H2111" s="17">
        <v>160601</v>
      </c>
      <c r="I2111" s="17" t="s">
        <v>31</v>
      </c>
      <c r="J2111" s="17" t="s">
        <v>356</v>
      </c>
      <c r="K2111" s="17" t="s">
        <v>357</v>
      </c>
      <c r="L2111" s="17" t="s">
        <v>22</v>
      </c>
      <c r="M2111" s="17">
        <v>6</v>
      </c>
      <c r="N2111" s="17">
        <v>3</v>
      </c>
      <c r="O2111" s="17">
        <v>8</v>
      </c>
      <c r="P2111" s="18"/>
      <c r="Q2111" s="18"/>
      <c r="R2111" s="18"/>
      <c r="S2111" s="18"/>
      <c r="T2111" s="18"/>
      <c r="U2111" s="18"/>
      <c r="V2111" s="18"/>
      <c r="W2111" s="18"/>
      <c r="X2111" s="18"/>
    </row>
    <row r="2112" spans="1:24" ht="15" thickBot="1" x14ac:dyDescent="0.35">
      <c r="A2112" s="17" t="s">
        <v>29</v>
      </c>
      <c r="B2112" s="17" t="s">
        <v>31</v>
      </c>
      <c r="C2112" s="17" t="s">
        <v>356</v>
      </c>
      <c r="D2112" s="17" t="s">
        <v>357</v>
      </c>
      <c r="E2112" s="17">
        <v>14253</v>
      </c>
      <c r="F2112" s="17" t="s">
        <v>877</v>
      </c>
      <c r="G2112" s="18"/>
      <c r="H2112" s="17">
        <v>160604</v>
      </c>
      <c r="I2112" s="17" t="s">
        <v>31</v>
      </c>
      <c r="J2112" s="17" t="s">
        <v>356</v>
      </c>
      <c r="K2112" s="17" t="s">
        <v>426</v>
      </c>
      <c r="L2112" s="17" t="s">
        <v>23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</row>
    <row r="2113" spans="1:24" ht="28.2" thickBot="1" x14ac:dyDescent="0.35">
      <c r="A2113" s="17" t="s">
        <v>29</v>
      </c>
      <c r="B2113" s="17" t="s">
        <v>31</v>
      </c>
      <c r="C2113" s="17" t="s">
        <v>356</v>
      </c>
      <c r="D2113" s="17" t="s">
        <v>357</v>
      </c>
      <c r="E2113" s="17">
        <v>14253</v>
      </c>
      <c r="F2113" s="17" t="s">
        <v>877</v>
      </c>
      <c r="G2113" s="18"/>
      <c r="H2113" s="17">
        <v>160604</v>
      </c>
      <c r="I2113" s="17" t="s">
        <v>31</v>
      </c>
      <c r="J2113" s="17" t="s">
        <v>356</v>
      </c>
      <c r="K2113" s="17" t="s">
        <v>426</v>
      </c>
      <c r="L2113" s="17" t="s">
        <v>917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</row>
    <row r="2114" spans="1:24" ht="15" thickBot="1" x14ac:dyDescent="0.35">
      <c r="A2114" s="17" t="s">
        <v>29</v>
      </c>
      <c r="B2114" s="17" t="s">
        <v>31</v>
      </c>
      <c r="C2114" s="17" t="s">
        <v>356</v>
      </c>
      <c r="D2114" s="17" t="s">
        <v>357</v>
      </c>
      <c r="E2114" s="17">
        <v>14253</v>
      </c>
      <c r="F2114" s="17" t="s">
        <v>877</v>
      </c>
      <c r="G2114" s="18"/>
      <c r="H2114" s="17">
        <v>160604</v>
      </c>
      <c r="I2114" s="17" t="s">
        <v>31</v>
      </c>
      <c r="J2114" s="17" t="s">
        <v>356</v>
      </c>
      <c r="K2114" s="17" t="s">
        <v>426</v>
      </c>
      <c r="L2114" s="17" t="s">
        <v>21</v>
      </c>
      <c r="M2114" s="17">
        <v>15</v>
      </c>
      <c r="N2114" s="17">
        <v>12</v>
      </c>
      <c r="O2114" s="17">
        <v>3</v>
      </c>
      <c r="P2114" s="18"/>
      <c r="Q2114" s="18"/>
      <c r="R2114" s="18"/>
      <c r="S2114" s="18"/>
      <c r="T2114" s="18"/>
      <c r="U2114" s="18"/>
      <c r="V2114" s="18"/>
      <c r="W2114" s="18"/>
      <c r="X2114" s="18"/>
    </row>
    <row r="2115" spans="1:24" ht="15" thickBot="1" x14ac:dyDescent="0.35">
      <c r="A2115" s="17" t="s">
        <v>29</v>
      </c>
      <c r="B2115" s="17" t="s">
        <v>31</v>
      </c>
      <c r="C2115" s="17" t="s">
        <v>356</v>
      </c>
      <c r="D2115" s="17" t="s">
        <v>357</v>
      </c>
      <c r="E2115" s="17">
        <v>14253</v>
      </c>
      <c r="F2115" s="17" t="s">
        <v>877</v>
      </c>
      <c r="G2115" s="18"/>
      <c r="H2115" s="17">
        <v>160604</v>
      </c>
      <c r="I2115" s="17" t="s">
        <v>31</v>
      </c>
      <c r="J2115" s="17" t="s">
        <v>356</v>
      </c>
      <c r="K2115" s="17" t="s">
        <v>426</v>
      </c>
      <c r="L2115" s="17" t="s">
        <v>24</v>
      </c>
      <c r="M2115" s="17">
        <v>96</v>
      </c>
      <c r="N2115" s="17">
        <v>110</v>
      </c>
      <c r="O2115" s="17">
        <v>89</v>
      </c>
      <c r="P2115" s="18"/>
      <c r="Q2115" s="18"/>
      <c r="R2115" s="18"/>
      <c r="S2115" s="18"/>
      <c r="T2115" s="18"/>
      <c r="U2115" s="18"/>
      <c r="V2115" s="18"/>
      <c r="W2115" s="18"/>
      <c r="X2115" s="18"/>
    </row>
    <row r="2116" spans="1:24" ht="15" thickBot="1" x14ac:dyDescent="0.35">
      <c r="A2116" s="17" t="s">
        <v>29</v>
      </c>
      <c r="B2116" s="17" t="s">
        <v>31</v>
      </c>
      <c r="C2116" s="17" t="s">
        <v>356</v>
      </c>
      <c r="D2116" s="17" t="s">
        <v>357</v>
      </c>
      <c r="E2116" s="17">
        <v>14253</v>
      </c>
      <c r="F2116" s="17" t="s">
        <v>877</v>
      </c>
      <c r="G2116" s="18"/>
      <c r="H2116" s="17">
        <v>160604</v>
      </c>
      <c r="I2116" s="17" t="s">
        <v>31</v>
      </c>
      <c r="J2116" s="17" t="s">
        <v>356</v>
      </c>
      <c r="K2116" s="17" t="s">
        <v>426</v>
      </c>
      <c r="L2116" s="17" t="s">
        <v>22</v>
      </c>
      <c r="M2116" s="17">
        <v>15</v>
      </c>
      <c r="N2116" s="17">
        <v>12</v>
      </c>
      <c r="O2116" s="17">
        <v>3</v>
      </c>
      <c r="P2116" s="18"/>
      <c r="Q2116" s="18"/>
      <c r="R2116" s="18"/>
      <c r="S2116" s="18"/>
      <c r="T2116" s="18"/>
      <c r="U2116" s="18"/>
      <c r="V2116" s="18"/>
      <c r="W2116" s="18"/>
      <c r="X2116" s="18"/>
    </row>
    <row r="2117" spans="1:24" ht="15" thickBot="1" x14ac:dyDescent="0.35">
      <c r="A2117" s="17" t="s">
        <v>29</v>
      </c>
      <c r="B2117" s="17" t="s">
        <v>31</v>
      </c>
      <c r="C2117" s="17" t="s">
        <v>356</v>
      </c>
      <c r="D2117" s="17" t="s">
        <v>357</v>
      </c>
      <c r="E2117" s="17">
        <v>17455</v>
      </c>
      <c r="F2117" s="17" t="s">
        <v>878</v>
      </c>
      <c r="G2117" s="18"/>
      <c r="H2117" s="17">
        <v>160602</v>
      </c>
      <c r="I2117" s="17" t="s">
        <v>31</v>
      </c>
      <c r="J2117" s="17" t="s">
        <v>356</v>
      </c>
      <c r="K2117" s="17" t="s">
        <v>425</v>
      </c>
      <c r="L2117" s="17" t="s">
        <v>22</v>
      </c>
      <c r="M2117" s="17">
        <v>5</v>
      </c>
      <c r="N2117" s="17">
        <v>6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</row>
    <row r="2118" spans="1:24" ht="15" thickBot="1" x14ac:dyDescent="0.35">
      <c r="A2118" s="17" t="s">
        <v>29</v>
      </c>
      <c r="B2118" s="17" t="s">
        <v>31</v>
      </c>
      <c r="C2118" s="17" t="s">
        <v>356</v>
      </c>
      <c r="D2118" s="17" t="s">
        <v>357</v>
      </c>
      <c r="E2118" s="17">
        <v>17455</v>
      </c>
      <c r="F2118" s="17" t="s">
        <v>878</v>
      </c>
      <c r="G2118" s="18"/>
      <c r="H2118" s="17">
        <v>160602</v>
      </c>
      <c r="I2118" s="17" t="s">
        <v>31</v>
      </c>
      <c r="J2118" s="17" t="s">
        <v>356</v>
      </c>
      <c r="K2118" s="17" t="s">
        <v>425</v>
      </c>
      <c r="L2118" s="17" t="s">
        <v>24</v>
      </c>
      <c r="M2118" s="17">
        <v>92</v>
      </c>
      <c r="N2118" s="17">
        <v>75</v>
      </c>
      <c r="O2118" s="17">
        <v>82</v>
      </c>
      <c r="P2118" s="18"/>
      <c r="Q2118" s="18"/>
      <c r="R2118" s="18"/>
      <c r="S2118" s="18"/>
      <c r="T2118" s="18"/>
      <c r="U2118" s="18"/>
      <c r="V2118" s="18"/>
      <c r="W2118" s="18"/>
      <c r="X2118" s="18"/>
    </row>
    <row r="2119" spans="1:24" ht="15" thickBot="1" x14ac:dyDescent="0.35">
      <c r="A2119" s="17" t="s">
        <v>29</v>
      </c>
      <c r="B2119" s="17" t="s">
        <v>31</v>
      </c>
      <c r="C2119" s="17" t="s">
        <v>356</v>
      </c>
      <c r="D2119" s="17" t="s">
        <v>357</v>
      </c>
      <c r="E2119" s="17">
        <v>17455</v>
      </c>
      <c r="F2119" s="17" t="s">
        <v>878</v>
      </c>
      <c r="G2119" s="18"/>
      <c r="H2119" s="17">
        <v>160602</v>
      </c>
      <c r="I2119" s="17" t="s">
        <v>31</v>
      </c>
      <c r="J2119" s="17" t="s">
        <v>356</v>
      </c>
      <c r="K2119" s="17" t="s">
        <v>425</v>
      </c>
      <c r="L2119" s="17" t="s">
        <v>23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</row>
    <row r="2120" spans="1:24" ht="15" thickBot="1" x14ac:dyDescent="0.35">
      <c r="A2120" s="17" t="s">
        <v>29</v>
      </c>
      <c r="B2120" s="17" t="s">
        <v>31</v>
      </c>
      <c r="C2120" s="17" t="s">
        <v>356</v>
      </c>
      <c r="D2120" s="17" t="s">
        <v>357</v>
      </c>
      <c r="E2120" s="17">
        <v>17455</v>
      </c>
      <c r="F2120" s="17" t="s">
        <v>878</v>
      </c>
      <c r="G2120" s="18"/>
      <c r="H2120" s="17">
        <v>160602</v>
      </c>
      <c r="I2120" s="17" t="s">
        <v>31</v>
      </c>
      <c r="J2120" s="17" t="s">
        <v>356</v>
      </c>
      <c r="K2120" s="17" t="s">
        <v>425</v>
      </c>
      <c r="L2120" s="17" t="s">
        <v>21</v>
      </c>
      <c r="M2120" s="17">
        <v>5</v>
      </c>
      <c r="N2120" s="17">
        <v>6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</row>
    <row r="2121" spans="1:24" ht="28.2" thickBot="1" x14ac:dyDescent="0.35">
      <c r="A2121" s="17" t="s">
        <v>29</v>
      </c>
      <c r="B2121" s="17" t="s">
        <v>31</v>
      </c>
      <c r="C2121" s="17" t="s">
        <v>356</v>
      </c>
      <c r="D2121" s="17" t="s">
        <v>357</v>
      </c>
      <c r="E2121" s="17">
        <v>17455</v>
      </c>
      <c r="F2121" s="17" t="s">
        <v>878</v>
      </c>
      <c r="G2121" s="18"/>
      <c r="H2121" s="17">
        <v>160602</v>
      </c>
      <c r="I2121" s="17" t="s">
        <v>31</v>
      </c>
      <c r="J2121" s="17" t="s">
        <v>356</v>
      </c>
      <c r="K2121" s="17" t="s">
        <v>425</v>
      </c>
      <c r="L2121" s="17" t="s">
        <v>917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</row>
    <row r="2122" spans="1:24" ht="15" thickBot="1" x14ac:dyDescent="0.35">
      <c r="A2122" s="17" t="s">
        <v>29</v>
      </c>
      <c r="B2122" s="17" t="s">
        <v>31</v>
      </c>
      <c r="C2122" s="17" t="s">
        <v>356</v>
      </c>
      <c r="D2122" s="17" t="s">
        <v>357</v>
      </c>
      <c r="E2122" s="17">
        <v>26060</v>
      </c>
      <c r="F2122" s="17" t="s">
        <v>879</v>
      </c>
      <c r="G2122" s="18"/>
      <c r="H2122" s="17">
        <v>160601</v>
      </c>
      <c r="I2122" s="17" t="s">
        <v>31</v>
      </c>
      <c r="J2122" s="17" t="s">
        <v>356</v>
      </c>
      <c r="K2122" s="17" t="s">
        <v>357</v>
      </c>
      <c r="L2122" s="17" t="s">
        <v>23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</row>
    <row r="2123" spans="1:24" ht="15" thickBot="1" x14ac:dyDescent="0.35">
      <c r="A2123" s="17" t="s">
        <v>29</v>
      </c>
      <c r="B2123" s="17" t="s">
        <v>31</v>
      </c>
      <c r="C2123" s="17" t="s">
        <v>356</v>
      </c>
      <c r="D2123" s="17" t="s">
        <v>357</v>
      </c>
      <c r="E2123" s="17">
        <v>26060</v>
      </c>
      <c r="F2123" s="17" t="s">
        <v>879</v>
      </c>
      <c r="G2123" s="18"/>
      <c r="H2123" s="17">
        <v>160601</v>
      </c>
      <c r="I2123" s="17" t="s">
        <v>31</v>
      </c>
      <c r="J2123" s="17" t="s">
        <v>356</v>
      </c>
      <c r="K2123" s="17" t="s">
        <v>357</v>
      </c>
      <c r="L2123" s="17" t="s">
        <v>21</v>
      </c>
      <c r="M2123" s="17">
        <v>182</v>
      </c>
      <c r="N2123" s="17">
        <v>166</v>
      </c>
      <c r="O2123" s="17">
        <v>81</v>
      </c>
      <c r="P2123" s="18"/>
      <c r="Q2123" s="18"/>
      <c r="R2123" s="18"/>
      <c r="S2123" s="18"/>
      <c r="T2123" s="18"/>
      <c r="U2123" s="18"/>
      <c r="V2123" s="18"/>
      <c r="W2123" s="18"/>
      <c r="X2123" s="18"/>
    </row>
    <row r="2124" spans="1:24" ht="28.2" thickBot="1" x14ac:dyDescent="0.35">
      <c r="A2124" s="17" t="s">
        <v>29</v>
      </c>
      <c r="B2124" s="17" t="s">
        <v>31</v>
      </c>
      <c r="C2124" s="17" t="s">
        <v>356</v>
      </c>
      <c r="D2124" s="17" t="s">
        <v>357</v>
      </c>
      <c r="E2124" s="17">
        <v>26060</v>
      </c>
      <c r="F2124" s="17" t="s">
        <v>879</v>
      </c>
      <c r="G2124" s="18"/>
      <c r="H2124" s="17">
        <v>160601</v>
      </c>
      <c r="I2124" s="17" t="s">
        <v>31</v>
      </c>
      <c r="J2124" s="17" t="s">
        <v>356</v>
      </c>
      <c r="K2124" s="17" t="s">
        <v>357</v>
      </c>
      <c r="L2124" s="17" t="s">
        <v>917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</row>
    <row r="2125" spans="1:24" ht="15" thickBot="1" x14ac:dyDescent="0.35">
      <c r="A2125" s="17" t="s">
        <v>29</v>
      </c>
      <c r="B2125" s="17" t="s">
        <v>31</v>
      </c>
      <c r="C2125" s="17" t="s">
        <v>356</v>
      </c>
      <c r="D2125" s="17" t="s">
        <v>357</v>
      </c>
      <c r="E2125" s="17">
        <v>26060</v>
      </c>
      <c r="F2125" s="17" t="s">
        <v>879</v>
      </c>
      <c r="G2125" s="18"/>
      <c r="H2125" s="17">
        <v>160601</v>
      </c>
      <c r="I2125" s="17" t="s">
        <v>31</v>
      </c>
      <c r="J2125" s="17" t="s">
        <v>356</v>
      </c>
      <c r="K2125" s="17" t="s">
        <v>357</v>
      </c>
      <c r="L2125" s="17" t="s">
        <v>24</v>
      </c>
      <c r="M2125" s="17">
        <v>401</v>
      </c>
      <c r="N2125" s="17">
        <v>485</v>
      </c>
      <c r="O2125" s="17">
        <v>531</v>
      </c>
      <c r="P2125" s="18"/>
      <c r="Q2125" s="18"/>
      <c r="R2125" s="18"/>
      <c r="S2125" s="18"/>
      <c r="T2125" s="18"/>
      <c r="U2125" s="18"/>
      <c r="V2125" s="18"/>
      <c r="W2125" s="18"/>
      <c r="X2125" s="18"/>
    </row>
    <row r="2126" spans="1:24" ht="15" thickBot="1" x14ac:dyDescent="0.35">
      <c r="A2126" s="17" t="s">
        <v>29</v>
      </c>
      <c r="B2126" s="17" t="s">
        <v>31</v>
      </c>
      <c r="C2126" s="17" t="s">
        <v>356</v>
      </c>
      <c r="D2126" s="17" t="s">
        <v>357</v>
      </c>
      <c r="E2126" s="17">
        <v>26060</v>
      </c>
      <c r="F2126" s="17" t="s">
        <v>879</v>
      </c>
      <c r="G2126" s="18"/>
      <c r="H2126" s="17">
        <v>160601</v>
      </c>
      <c r="I2126" s="17" t="s">
        <v>31</v>
      </c>
      <c r="J2126" s="17" t="s">
        <v>356</v>
      </c>
      <c r="K2126" s="17" t="s">
        <v>357</v>
      </c>
      <c r="L2126" s="17" t="s">
        <v>22</v>
      </c>
      <c r="M2126" s="17">
        <v>182</v>
      </c>
      <c r="N2126" s="17">
        <v>166</v>
      </c>
      <c r="O2126" s="17">
        <v>81</v>
      </c>
      <c r="P2126" s="18"/>
      <c r="Q2126" s="18"/>
      <c r="R2126" s="18"/>
      <c r="S2126" s="18"/>
      <c r="T2126" s="18"/>
      <c r="U2126" s="18"/>
      <c r="V2126" s="18"/>
      <c r="W2126" s="18"/>
      <c r="X2126" s="18"/>
    </row>
    <row r="2127" spans="1:24" ht="15" thickBot="1" x14ac:dyDescent="0.35">
      <c r="A2127" s="17" t="s">
        <v>29</v>
      </c>
      <c r="B2127" s="17" t="s">
        <v>31</v>
      </c>
      <c r="C2127" s="17" t="s">
        <v>356</v>
      </c>
      <c r="D2127" s="17" t="s">
        <v>357</v>
      </c>
      <c r="E2127" s="17">
        <v>26297</v>
      </c>
      <c r="F2127" s="17" t="s">
        <v>880</v>
      </c>
      <c r="G2127" s="18"/>
      <c r="H2127" s="17">
        <v>160604</v>
      </c>
      <c r="I2127" s="17" t="s">
        <v>31</v>
      </c>
      <c r="J2127" s="17" t="s">
        <v>356</v>
      </c>
      <c r="K2127" s="17" t="s">
        <v>426</v>
      </c>
      <c r="L2127" s="17" t="s">
        <v>23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</row>
    <row r="2128" spans="1:24" ht="28.2" thickBot="1" x14ac:dyDescent="0.35">
      <c r="A2128" s="17" t="s">
        <v>29</v>
      </c>
      <c r="B2128" s="17" t="s">
        <v>31</v>
      </c>
      <c r="C2128" s="17" t="s">
        <v>356</v>
      </c>
      <c r="D2128" s="17" t="s">
        <v>357</v>
      </c>
      <c r="E2128" s="17">
        <v>26297</v>
      </c>
      <c r="F2128" s="17" t="s">
        <v>880</v>
      </c>
      <c r="G2128" s="18"/>
      <c r="H2128" s="17">
        <v>160604</v>
      </c>
      <c r="I2128" s="17" t="s">
        <v>31</v>
      </c>
      <c r="J2128" s="17" t="s">
        <v>356</v>
      </c>
      <c r="K2128" s="17" t="s">
        <v>426</v>
      </c>
      <c r="L2128" s="17" t="s">
        <v>917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</row>
    <row r="2129" spans="1:24" ht="15" thickBot="1" x14ac:dyDescent="0.35">
      <c r="A2129" s="17" t="s">
        <v>29</v>
      </c>
      <c r="B2129" s="17" t="s">
        <v>31</v>
      </c>
      <c r="C2129" s="17" t="s">
        <v>356</v>
      </c>
      <c r="D2129" s="17" t="s">
        <v>357</v>
      </c>
      <c r="E2129" s="17">
        <v>26297</v>
      </c>
      <c r="F2129" s="17" t="s">
        <v>880</v>
      </c>
      <c r="G2129" s="18"/>
      <c r="H2129" s="17">
        <v>160604</v>
      </c>
      <c r="I2129" s="17" t="s">
        <v>31</v>
      </c>
      <c r="J2129" s="17" t="s">
        <v>356</v>
      </c>
      <c r="K2129" s="17" t="s">
        <v>426</v>
      </c>
      <c r="L2129" s="17" t="s">
        <v>24</v>
      </c>
      <c r="M2129" s="17">
        <v>69</v>
      </c>
      <c r="N2129" s="17">
        <v>88</v>
      </c>
      <c r="O2129" s="17">
        <v>90</v>
      </c>
      <c r="P2129" s="18"/>
      <c r="Q2129" s="18"/>
      <c r="R2129" s="18"/>
      <c r="S2129" s="18"/>
      <c r="T2129" s="18"/>
      <c r="U2129" s="18"/>
      <c r="V2129" s="18"/>
      <c r="W2129" s="18"/>
      <c r="X2129" s="18"/>
    </row>
    <row r="2130" spans="1:24" ht="15" thickBot="1" x14ac:dyDescent="0.35">
      <c r="A2130" s="17" t="s">
        <v>29</v>
      </c>
      <c r="B2130" s="17" t="s">
        <v>31</v>
      </c>
      <c r="C2130" s="17" t="s">
        <v>356</v>
      </c>
      <c r="D2130" s="17" t="s">
        <v>357</v>
      </c>
      <c r="E2130" s="17">
        <v>26297</v>
      </c>
      <c r="F2130" s="17" t="s">
        <v>880</v>
      </c>
      <c r="G2130" s="18"/>
      <c r="H2130" s="17">
        <v>160604</v>
      </c>
      <c r="I2130" s="17" t="s">
        <v>31</v>
      </c>
      <c r="J2130" s="17" t="s">
        <v>356</v>
      </c>
      <c r="K2130" s="17" t="s">
        <v>426</v>
      </c>
      <c r="L2130" s="17" t="s">
        <v>22</v>
      </c>
      <c r="M2130" s="17">
        <v>4</v>
      </c>
      <c r="N2130" s="17">
        <v>1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</row>
    <row r="2131" spans="1:24" ht="15" thickBot="1" x14ac:dyDescent="0.35">
      <c r="A2131" s="17" t="s">
        <v>29</v>
      </c>
      <c r="B2131" s="17" t="s">
        <v>31</v>
      </c>
      <c r="C2131" s="17" t="s">
        <v>356</v>
      </c>
      <c r="D2131" s="17" t="s">
        <v>357</v>
      </c>
      <c r="E2131" s="17">
        <v>26297</v>
      </c>
      <c r="F2131" s="17" t="s">
        <v>880</v>
      </c>
      <c r="G2131" s="18"/>
      <c r="H2131" s="17">
        <v>160604</v>
      </c>
      <c r="I2131" s="17" t="s">
        <v>31</v>
      </c>
      <c r="J2131" s="17" t="s">
        <v>356</v>
      </c>
      <c r="K2131" s="17" t="s">
        <v>426</v>
      </c>
      <c r="L2131" s="17" t="s">
        <v>21</v>
      </c>
      <c r="M2131" s="17">
        <v>4</v>
      </c>
      <c r="N2131" s="17">
        <v>1</v>
      </c>
      <c r="O2131" s="17">
        <v>1</v>
      </c>
      <c r="P2131" s="18"/>
      <c r="Q2131" s="18"/>
      <c r="R2131" s="18"/>
      <c r="S2131" s="18"/>
      <c r="T2131" s="18"/>
      <c r="U2131" s="18"/>
      <c r="V2131" s="18"/>
      <c r="W2131" s="18"/>
      <c r="X2131" s="18"/>
    </row>
    <row r="2132" spans="1:24" ht="15" thickBot="1" x14ac:dyDescent="0.35">
      <c r="A2132" s="17" t="s">
        <v>29</v>
      </c>
      <c r="B2132" s="17" t="s">
        <v>31</v>
      </c>
      <c r="C2132" s="17" t="s">
        <v>356</v>
      </c>
      <c r="D2132" s="17" t="s">
        <v>357</v>
      </c>
      <c r="E2132" s="17">
        <v>26486</v>
      </c>
      <c r="F2132" s="17" t="s">
        <v>881</v>
      </c>
      <c r="G2132" s="18"/>
      <c r="H2132" s="17">
        <v>160601</v>
      </c>
      <c r="I2132" s="17" t="s">
        <v>31</v>
      </c>
      <c r="J2132" s="17" t="s">
        <v>356</v>
      </c>
      <c r="K2132" s="17" t="s">
        <v>357</v>
      </c>
      <c r="L2132" s="17" t="s">
        <v>23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</row>
    <row r="2133" spans="1:24" ht="15" thickBot="1" x14ac:dyDescent="0.35">
      <c r="A2133" s="17" t="s">
        <v>29</v>
      </c>
      <c r="B2133" s="17" t="s">
        <v>31</v>
      </c>
      <c r="C2133" s="17" t="s">
        <v>356</v>
      </c>
      <c r="D2133" s="17" t="s">
        <v>357</v>
      </c>
      <c r="E2133" s="17">
        <v>26486</v>
      </c>
      <c r="F2133" s="17" t="s">
        <v>881</v>
      </c>
      <c r="G2133" s="18"/>
      <c r="H2133" s="17">
        <v>160601</v>
      </c>
      <c r="I2133" s="17" t="s">
        <v>31</v>
      </c>
      <c r="J2133" s="17" t="s">
        <v>356</v>
      </c>
      <c r="K2133" s="17" t="s">
        <v>357</v>
      </c>
      <c r="L2133" s="17" t="s">
        <v>21</v>
      </c>
      <c r="M2133" s="17">
        <v>2</v>
      </c>
      <c r="N2133" s="17">
        <v>4</v>
      </c>
      <c r="O2133" s="17">
        <v>3</v>
      </c>
      <c r="P2133" s="18"/>
      <c r="Q2133" s="18"/>
      <c r="R2133" s="18"/>
      <c r="S2133" s="18"/>
      <c r="T2133" s="18"/>
      <c r="U2133" s="18"/>
      <c r="V2133" s="18"/>
      <c r="W2133" s="18"/>
      <c r="X2133" s="18"/>
    </row>
    <row r="2134" spans="1:24" ht="15" thickBot="1" x14ac:dyDescent="0.35">
      <c r="A2134" s="17" t="s">
        <v>29</v>
      </c>
      <c r="B2134" s="17" t="s">
        <v>31</v>
      </c>
      <c r="C2134" s="17" t="s">
        <v>356</v>
      </c>
      <c r="D2134" s="17" t="s">
        <v>357</v>
      </c>
      <c r="E2134" s="17">
        <v>26486</v>
      </c>
      <c r="F2134" s="17" t="s">
        <v>881</v>
      </c>
      <c r="G2134" s="18"/>
      <c r="H2134" s="17">
        <v>160601</v>
      </c>
      <c r="I2134" s="17" t="s">
        <v>31</v>
      </c>
      <c r="J2134" s="17" t="s">
        <v>356</v>
      </c>
      <c r="K2134" s="17" t="s">
        <v>357</v>
      </c>
      <c r="L2134" s="17" t="s">
        <v>22</v>
      </c>
      <c r="M2134" s="17">
        <v>2</v>
      </c>
      <c r="N2134" s="17">
        <v>4</v>
      </c>
      <c r="O2134" s="17">
        <v>3</v>
      </c>
      <c r="P2134" s="18"/>
      <c r="Q2134" s="18"/>
      <c r="R2134" s="18"/>
      <c r="S2134" s="18"/>
      <c r="T2134" s="18"/>
      <c r="U2134" s="18"/>
      <c r="V2134" s="18"/>
      <c r="W2134" s="18"/>
      <c r="X2134" s="18"/>
    </row>
    <row r="2135" spans="1:24" ht="28.2" thickBot="1" x14ac:dyDescent="0.35">
      <c r="A2135" s="17" t="s">
        <v>29</v>
      </c>
      <c r="B2135" s="17" t="s">
        <v>31</v>
      </c>
      <c r="C2135" s="17" t="s">
        <v>356</v>
      </c>
      <c r="D2135" s="17" t="s">
        <v>357</v>
      </c>
      <c r="E2135" s="17">
        <v>26486</v>
      </c>
      <c r="F2135" s="17" t="s">
        <v>881</v>
      </c>
      <c r="G2135" s="18"/>
      <c r="H2135" s="17">
        <v>160601</v>
      </c>
      <c r="I2135" s="17" t="s">
        <v>31</v>
      </c>
      <c r="J2135" s="17" t="s">
        <v>356</v>
      </c>
      <c r="K2135" s="17" t="s">
        <v>357</v>
      </c>
      <c r="L2135" s="17" t="s">
        <v>917</v>
      </c>
      <c r="M2135" s="17">
        <v>0</v>
      </c>
      <c r="N2135" s="17">
        <v>0</v>
      </c>
      <c r="O2135" s="17">
        <v>0</v>
      </c>
      <c r="P2135" s="18"/>
      <c r="Q2135" s="18"/>
      <c r="R2135" s="18"/>
      <c r="S2135" s="18"/>
      <c r="T2135" s="18"/>
      <c r="U2135" s="18"/>
      <c r="V2135" s="18"/>
      <c r="W2135" s="18"/>
      <c r="X2135" s="18"/>
    </row>
    <row r="2136" spans="1:24" ht="15" thickBot="1" x14ac:dyDescent="0.35">
      <c r="A2136" s="17" t="s">
        <v>29</v>
      </c>
      <c r="B2136" s="17" t="s">
        <v>31</v>
      </c>
      <c r="C2136" s="17" t="s">
        <v>356</v>
      </c>
      <c r="D2136" s="17" t="s">
        <v>357</v>
      </c>
      <c r="E2136" s="17">
        <v>26486</v>
      </c>
      <c r="F2136" s="17" t="s">
        <v>881</v>
      </c>
      <c r="G2136" s="18"/>
      <c r="H2136" s="17">
        <v>160601</v>
      </c>
      <c r="I2136" s="17" t="s">
        <v>31</v>
      </c>
      <c r="J2136" s="17" t="s">
        <v>356</v>
      </c>
      <c r="K2136" s="17" t="s">
        <v>357</v>
      </c>
      <c r="L2136" s="17" t="s">
        <v>24</v>
      </c>
      <c r="M2136" s="17">
        <v>99</v>
      </c>
      <c r="N2136" s="17">
        <v>59</v>
      </c>
      <c r="O2136" s="17">
        <v>79</v>
      </c>
      <c r="P2136" s="18"/>
      <c r="Q2136" s="18"/>
      <c r="R2136" s="18"/>
      <c r="S2136" s="18"/>
      <c r="T2136" s="18"/>
      <c r="U2136" s="18"/>
      <c r="V2136" s="18"/>
      <c r="W2136" s="18"/>
      <c r="X2136" s="18"/>
    </row>
    <row r="2137" spans="1:24" ht="15" thickBot="1" x14ac:dyDescent="0.35">
      <c r="A2137" s="17" t="s">
        <v>29</v>
      </c>
      <c r="B2137" s="17" t="s">
        <v>31</v>
      </c>
      <c r="C2137" s="17" t="s">
        <v>356</v>
      </c>
      <c r="D2137" s="17" t="s">
        <v>357</v>
      </c>
      <c r="E2137" s="17">
        <v>26487</v>
      </c>
      <c r="F2137" s="17" t="s">
        <v>882</v>
      </c>
      <c r="G2137" s="18"/>
      <c r="H2137" s="17">
        <v>160601</v>
      </c>
      <c r="I2137" s="17" t="s">
        <v>31</v>
      </c>
      <c r="J2137" s="17" t="s">
        <v>356</v>
      </c>
      <c r="K2137" s="17" t="s">
        <v>357</v>
      </c>
      <c r="L2137" s="17" t="s">
        <v>21</v>
      </c>
      <c r="M2137" s="17">
        <v>0</v>
      </c>
      <c r="N2137" s="17">
        <v>2</v>
      </c>
      <c r="O2137" s="17">
        <v>1</v>
      </c>
      <c r="P2137" s="18"/>
      <c r="Q2137" s="18"/>
      <c r="R2137" s="18"/>
      <c r="S2137" s="18"/>
      <c r="T2137" s="18"/>
      <c r="U2137" s="18"/>
      <c r="V2137" s="18"/>
      <c r="W2137" s="18"/>
      <c r="X2137" s="18"/>
    </row>
    <row r="2138" spans="1:24" ht="15" thickBot="1" x14ac:dyDescent="0.35">
      <c r="A2138" s="17" t="s">
        <v>29</v>
      </c>
      <c r="B2138" s="17" t="s">
        <v>31</v>
      </c>
      <c r="C2138" s="17" t="s">
        <v>356</v>
      </c>
      <c r="D2138" s="17" t="s">
        <v>357</v>
      </c>
      <c r="E2138" s="17">
        <v>26487</v>
      </c>
      <c r="F2138" s="17" t="s">
        <v>882</v>
      </c>
      <c r="G2138" s="18"/>
      <c r="H2138" s="17">
        <v>160601</v>
      </c>
      <c r="I2138" s="17" t="s">
        <v>31</v>
      </c>
      <c r="J2138" s="17" t="s">
        <v>356</v>
      </c>
      <c r="K2138" s="17" t="s">
        <v>357</v>
      </c>
      <c r="L2138" s="17" t="s">
        <v>23</v>
      </c>
      <c r="M2138" s="17">
        <v>0</v>
      </c>
      <c r="N2138" s="17">
        <v>0</v>
      </c>
      <c r="O2138" s="17">
        <v>0</v>
      </c>
      <c r="P2138" s="18"/>
      <c r="Q2138" s="18"/>
      <c r="R2138" s="18"/>
      <c r="S2138" s="18"/>
      <c r="T2138" s="18"/>
      <c r="U2138" s="18"/>
      <c r="V2138" s="18"/>
      <c r="W2138" s="18"/>
      <c r="X2138" s="18"/>
    </row>
    <row r="2139" spans="1:24" ht="15" thickBot="1" x14ac:dyDescent="0.35">
      <c r="A2139" s="17" t="s">
        <v>29</v>
      </c>
      <c r="B2139" s="17" t="s">
        <v>31</v>
      </c>
      <c r="C2139" s="17" t="s">
        <v>356</v>
      </c>
      <c r="D2139" s="17" t="s">
        <v>357</v>
      </c>
      <c r="E2139" s="17">
        <v>26487</v>
      </c>
      <c r="F2139" s="17" t="s">
        <v>882</v>
      </c>
      <c r="G2139" s="18"/>
      <c r="H2139" s="17">
        <v>160601</v>
      </c>
      <c r="I2139" s="17" t="s">
        <v>31</v>
      </c>
      <c r="J2139" s="17" t="s">
        <v>356</v>
      </c>
      <c r="K2139" s="17" t="s">
        <v>357</v>
      </c>
      <c r="L2139" s="17" t="s">
        <v>22</v>
      </c>
      <c r="M2139" s="17">
        <v>0</v>
      </c>
      <c r="N2139" s="17">
        <v>2</v>
      </c>
      <c r="O2139" s="17">
        <v>1</v>
      </c>
      <c r="P2139" s="18"/>
      <c r="Q2139" s="18"/>
      <c r="R2139" s="18"/>
      <c r="S2139" s="18"/>
      <c r="T2139" s="18"/>
      <c r="U2139" s="18"/>
      <c r="V2139" s="18"/>
      <c r="W2139" s="18"/>
      <c r="X2139" s="18"/>
    </row>
    <row r="2140" spans="1:24" ht="28.2" thickBot="1" x14ac:dyDescent="0.35">
      <c r="A2140" s="17" t="s">
        <v>29</v>
      </c>
      <c r="B2140" s="17" t="s">
        <v>31</v>
      </c>
      <c r="C2140" s="17" t="s">
        <v>356</v>
      </c>
      <c r="D2140" s="17" t="s">
        <v>357</v>
      </c>
      <c r="E2140" s="17">
        <v>26487</v>
      </c>
      <c r="F2140" s="17" t="s">
        <v>882</v>
      </c>
      <c r="G2140" s="18"/>
      <c r="H2140" s="17">
        <v>160601</v>
      </c>
      <c r="I2140" s="17" t="s">
        <v>31</v>
      </c>
      <c r="J2140" s="17" t="s">
        <v>356</v>
      </c>
      <c r="K2140" s="17" t="s">
        <v>357</v>
      </c>
      <c r="L2140" s="17" t="s">
        <v>917</v>
      </c>
      <c r="M2140" s="17">
        <v>0</v>
      </c>
      <c r="N2140" s="17">
        <v>0</v>
      </c>
      <c r="O2140" s="17">
        <v>0</v>
      </c>
      <c r="P2140" s="18"/>
      <c r="Q2140" s="18"/>
      <c r="R2140" s="18"/>
      <c r="S2140" s="18"/>
      <c r="T2140" s="18"/>
      <c r="U2140" s="18"/>
      <c r="V2140" s="18"/>
      <c r="W2140" s="18"/>
      <c r="X2140" s="18"/>
    </row>
    <row r="2141" spans="1:24" ht="15" thickBot="1" x14ac:dyDescent="0.35">
      <c r="A2141" s="17" t="s">
        <v>29</v>
      </c>
      <c r="B2141" s="17" t="s">
        <v>31</v>
      </c>
      <c r="C2141" s="17" t="s">
        <v>356</v>
      </c>
      <c r="D2141" s="17" t="s">
        <v>357</v>
      </c>
      <c r="E2141" s="17">
        <v>26487</v>
      </c>
      <c r="F2141" s="17" t="s">
        <v>882</v>
      </c>
      <c r="G2141" s="18"/>
      <c r="H2141" s="17">
        <v>160601</v>
      </c>
      <c r="I2141" s="17" t="s">
        <v>31</v>
      </c>
      <c r="J2141" s="17" t="s">
        <v>356</v>
      </c>
      <c r="K2141" s="17" t="s">
        <v>357</v>
      </c>
      <c r="L2141" s="17" t="s">
        <v>24</v>
      </c>
      <c r="M2141" s="17">
        <v>67</v>
      </c>
      <c r="N2141" s="17">
        <v>59</v>
      </c>
      <c r="O2141" s="17">
        <v>79</v>
      </c>
      <c r="P2141" s="18"/>
      <c r="Q2141" s="18"/>
      <c r="R2141" s="18"/>
      <c r="S2141" s="18"/>
      <c r="T2141" s="18"/>
      <c r="U2141" s="18"/>
      <c r="V2141" s="18"/>
      <c r="W2141" s="18"/>
      <c r="X2141" s="18"/>
    </row>
    <row r="2142" spans="1:24" ht="15" thickBot="1" x14ac:dyDescent="0.35">
      <c r="A2142" s="17" t="s">
        <v>29</v>
      </c>
      <c r="B2142" s="17" t="s">
        <v>31</v>
      </c>
      <c r="C2142" s="17" t="s">
        <v>356</v>
      </c>
      <c r="D2142" s="17" t="s">
        <v>357</v>
      </c>
      <c r="E2142" s="17">
        <v>26489</v>
      </c>
      <c r="F2142" s="17" t="s">
        <v>883</v>
      </c>
      <c r="G2142" s="18"/>
      <c r="H2142" s="17">
        <v>160601</v>
      </c>
      <c r="I2142" s="17" t="s">
        <v>31</v>
      </c>
      <c r="J2142" s="17" t="s">
        <v>356</v>
      </c>
      <c r="K2142" s="17" t="s">
        <v>357</v>
      </c>
      <c r="L2142" s="17" t="s">
        <v>22</v>
      </c>
      <c r="M2142" s="17">
        <v>2</v>
      </c>
      <c r="N2142" s="17">
        <v>1</v>
      </c>
      <c r="O2142" s="17">
        <v>0</v>
      </c>
      <c r="P2142" s="18"/>
      <c r="Q2142" s="18"/>
      <c r="R2142" s="18"/>
      <c r="S2142" s="18"/>
      <c r="T2142" s="18"/>
      <c r="U2142" s="18"/>
      <c r="V2142" s="18"/>
      <c r="W2142" s="18"/>
      <c r="X2142" s="18"/>
    </row>
    <row r="2143" spans="1:24" ht="28.2" thickBot="1" x14ac:dyDescent="0.35">
      <c r="A2143" s="17" t="s">
        <v>29</v>
      </c>
      <c r="B2143" s="17" t="s">
        <v>31</v>
      </c>
      <c r="C2143" s="17" t="s">
        <v>356</v>
      </c>
      <c r="D2143" s="17" t="s">
        <v>357</v>
      </c>
      <c r="E2143" s="17">
        <v>26489</v>
      </c>
      <c r="F2143" s="17" t="s">
        <v>883</v>
      </c>
      <c r="G2143" s="18"/>
      <c r="H2143" s="17">
        <v>160601</v>
      </c>
      <c r="I2143" s="17" t="s">
        <v>31</v>
      </c>
      <c r="J2143" s="17" t="s">
        <v>356</v>
      </c>
      <c r="K2143" s="17" t="s">
        <v>357</v>
      </c>
      <c r="L2143" s="17" t="s">
        <v>917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</row>
    <row r="2144" spans="1:24" ht="15" thickBot="1" x14ac:dyDescent="0.35">
      <c r="A2144" s="17" t="s">
        <v>29</v>
      </c>
      <c r="B2144" s="17" t="s">
        <v>31</v>
      </c>
      <c r="C2144" s="17" t="s">
        <v>356</v>
      </c>
      <c r="D2144" s="17" t="s">
        <v>357</v>
      </c>
      <c r="E2144" s="17">
        <v>26489</v>
      </c>
      <c r="F2144" s="17" t="s">
        <v>883</v>
      </c>
      <c r="G2144" s="18"/>
      <c r="H2144" s="17">
        <v>160601</v>
      </c>
      <c r="I2144" s="17" t="s">
        <v>31</v>
      </c>
      <c r="J2144" s="17" t="s">
        <v>356</v>
      </c>
      <c r="K2144" s="17" t="s">
        <v>357</v>
      </c>
      <c r="L2144" s="17" t="s">
        <v>24</v>
      </c>
      <c r="M2144" s="17">
        <v>64</v>
      </c>
      <c r="N2144" s="17">
        <v>58</v>
      </c>
      <c r="O2144" s="17">
        <v>81</v>
      </c>
      <c r="P2144" s="18"/>
      <c r="Q2144" s="18"/>
      <c r="R2144" s="18"/>
      <c r="S2144" s="18"/>
      <c r="T2144" s="18"/>
      <c r="U2144" s="18"/>
      <c r="V2144" s="18"/>
      <c r="W2144" s="18"/>
      <c r="X2144" s="18"/>
    </row>
    <row r="2145" spans="1:24" ht="15" thickBot="1" x14ac:dyDescent="0.35">
      <c r="A2145" s="17" t="s">
        <v>29</v>
      </c>
      <c r="B2145" s="17" t="s">
        <v>31</v>
      </c>
      <c r="C2145" s="17" t="s">
        <v>356</v>
      </c>
      <c r="D2145" s="17" t="s">
        <v>357</v>
      </c>
      <c r="E2145" s="17">
        <v>26489</v>
      </c>
      <c r="F2145" s="17" t="s">
        <v>883</v>
      </c>
      <c r="G2145" s="18"/>
      <c r="H2145" s="17">
        <v>160601</v>
      </c>
      <c r="I2145" s="17" t="s">
        <v>31</v>
      </c>
      <c r="J2145" s="17" t="s">
        <v>356</v>
      </c>
      <c r="K2145" s="17" t="s">
        <v>357</v>
      </c>
      <c r="L2145" s="17" t="s">
        <v>23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</row>
    <row r="2146" spans="1:24" ht="15" thickBot="1" x14ac:dyDescent="0.35">
      <c r="A2146" s="17" t="s">
        <v>29</v>
      </c>
      <c r="B2146" s="17" t="s">
        <v>31</v>
      </c>
      <c r="C2146" s="17" t="s">
        <v>356</v>
      </c>
      <c r="D2146" s="17" t="s">
        <v>357</v>
      </c>
      <c r="E2146" s="17">
        <v>26489</v>
      </c>
      <c r="F2146" s="17" t="s">
        <v>883</v>
      </c>
      <c r="G2146" s="18"/>
      <c r="H2146" s="17">
        <v>160601</v>
      </c>
      <c r="I2146" s="17" t="s">
        <v>31</v>
      </c>
      <c r="J2146" s="17" t="s">
        <v>356</v>
      </c>
      <c r="K2146" s="17" t="s">
        <v>357</v>
      </c>
      <c r="L2146" s="17" t="s">
        <v>21</v>
      </c>
      <c r="M2146" s="17">
        <v>2</v>
      </c>
      <c r="N2146" s="17">
        <v>1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</row>
    <row r="2147" spans="1:24" ht="15" thickBot="1" x14ac:dyDescent="0.35">
      <c r="A2147" s="17" t="s">
        <v>29</v>
      </c>
      <c r="B2147" s="17" t="s">
        <v>31</v>
      </c>
      <c r="C2147" s="17" t="s">
        <v>356</v>
      </c>
      <c r="D2147" s="17" t="s">
        <v>357</v>
      </c>
      <c r="E2147" s="17">
        <v>26490</v>
      </c>
      <c r="F2147" s="17" t="s">
        <v>884</v>
      </c>
      <c r="G2147" s="18"/>
      <c r="H2147" s="17">
        <v>160606</v>
      </c>
      <c r="I2147" s="17" t="s">
        <v>31</v>
      </c>
      <c r="J2147" s="17" t="s">
        <v>356</v>
      </c>
      <c r="K2147" s="17" t="s">
        <v>263</v>
      </c>
      <c r="L2147" s="17" t="s">
        <v>21</v>
      </c>
      <c r="M2147" s="17">
        <v>0</v>
      </c>
      <c r="N2147" s="17">
        <v>1</v>
      </c>
      <c r="O2147" s="17">
        <v>1</v>
      </c>
      <c r="P2147" s="18"/>
      <c r="Q2147" s="18"/>
      <c r="R2147" s="18"/>
      <c r="S2147" s="18"/>
      <c r="T2147" s="18"/>
      <c r="U2147" s="18"/>
      <c r="V2147" s="18"/>
      <c r="W2147" s="18"/>
      <c r="X2147" s="18"/>
    </row>
    <row r="2148" spans="1:24" ht="15" thickBot="1" x14ac:dyDescent="0.35">
      <c r="A2148" s="17" t="s">
        <v>29</v>
      </c>
      <c r="B2148" s="17" t="s">
        <v>31</v>
      </c>
      <c r="C2148" s="17" t="s">
        <v>356</v>
      </c>
      <c r="D2148" s="17" t="s">
        <v>357</v>
      </c>
      <c r="E2148" s="17">
        <v>26490</v>
      </c>
      <c r="F2148" s="17" t="s">
        <v>884</v>
      </c>
      <c r="G2148" s="18"/>
      <c r="H2148" s="17">
        <v>160606</v>
      </c>
      <c r="I2148" s="17" t="s">
        <v>31</v>
      </c>
      <c r="J2148" s="17" t="s">
        <v>356</v>
      </c>
      <c r="K2148" s="17" t="s">
        <v>263</v>
      </c>
      <c r="L2148" s="17" t="s">
        <v>23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</row>
    <row r="2149" spans="1:24" ht="28.2" thickBot="1" x14ac:dyDescent="0.35">
      <c r="A2149" s="17" t="s">
        <v>29</v>
      </c>
      <c r="B2149" s="17" t="s">
        <v>31</v>
      </c>
      <c r="C2149" s="17" t="s">
        <v>356</v>
      </c>
      <c r="D2149" s="17" t="s">
        <v>357</v>
      </c>
      <c r="E2149" s="17">
        <v>26490</v>
      </c>
      <c r="F2149" s="17" t="s">
        <v>884</v>
      </c>
      <c r="G2149" s="18"/>
      <c r="H2149" s="17">
        <v>160606</v>
      </c>
      <c r="I2149" s="17" t="s">
        <v>31</v>
      </c>
      <c r="J2149" s="17" t="s">
        <v>356</v>
      </c>
      <c r="K2149" s="17" t="s">
        <v>263</v>
      </c>
      <c r="L2149" s="17" t="s">
        <v>917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</row>
    <row r="2150" spans="1:24" ht="15" thickBot="1" x14ac:dyDescent="0.35">
      <c r="A2150" s="17" t="s">
        <v>29</v>
      </c>
      <c r="B2150" s="17" t="s">
        <v>31</v>
      </c>
      <c r="C2150" s="17" t="s">
        <v>356</v>
      </c>
      <c r="D2150" s="17" t="s">
        <v>357</v>
      </c>
      <c r="E2150" s="17">
        <v>26490</v>
      </c>
      <c r="F2150" s="17" t="s">
        <v>884</v>
      </c>
      <c r="G2150" s="18"/>
      <c r="H2150" s="17">
        <v>160606</v>
      </c>
      <c r="I2150" s="17" t="s">
        <v>31</v>
      </c>
      <c r="J2150" s="17" t="s">
        <v>356</v>
      </c>
      <c r="K2150" s="17" t="s">
        <v>263</v>
      </c>
      <c r="L2150" s="17" t="s">
        <v>22</v>
      </c>
      <c r="M2150" s="17">
        <v>0</v>
      </c>
      <c r="N2150" s="17">
        <v>1</v>
      </c>
      <c r="O2150" s="17">
        <v>1</v>
      </c>
      <c r="P2150" s="18"/>
      <c r="Q2150" s="18"/>
      <c r="R2150" s="18"/>
      <c r="S2150" s="18"/>
      <c r="T2150" s="18"/>
      <c r="U2150" s="18"/>
      <c r="V2150" s="18"/>
      <c r="W2150" s="18"/>
      <c r="X2150" s="18"/>
    </row>
    <row r="2151" spans="1:24" ht="15" thickBot="1" x14ac:dyDescent="0.35">
      <c r="A2151" s="17" t="s">
        <v>29</v>
      </c>
      <c r="B2151" s="17" t="s">
        <v>31</v>
      </c>
      <c r="C2151" s="17" t="s">
        <v>356</v>
      </c>
      <c r="D2151" s="17" t="s">
        <v>357</v>
      </c>
      <c r="E2151" s="17">
        <v>26490</v>
      </c>
      <c r="F2151" s="17" t="s">
        <v>884</v>
      </c>
      <c r="G2151" s="18"/>
      <c r="H2151" s="17">
        <v>160606</v>
      </c>
      <c r="I2151" s="17" t="s">
        <v>31</v>
      </c>
      <c r="J2151" s="17" t="s">
        <v>356</v>
      </c>
      <c r="K2151" s="17" t="s">
        <v>263</v>
      </c>
      <c r="L2151" s="17" t="s">
        <v>24</v>
      </c>
      <c r="M2151" s="17">
        <v>65</v>
      </c>
      <c r="N2151" s="17">
        <v>59</v>
      </c>
      <c r="O2151" s="17">
        <v>61</v>
      </c>
      <c r="P2151" s="18"/>
      <c r="Q2151" s="18"/>
      <c r="R2151" s="18"/>
      <c r="S2151" s="18"/>
      <c r="T2151" s="18"/>
      <c r="U2151" s="18"/>
      <c r="V2151" s="18"/>
      <c r="W2151" s="18"/>
      <c r="X2151" s="18"/>
    </row>
    <row r="2152" spans="1:24" ht="15" thickBot="1" x14ac:dyDescent="0.35">
      <c r="A2152" s="17" t="s">
        <v>29</v>
      </c>
      <c r="B2152" s="17" t="s">
        <v>31</v>
      </c>
      <c r="C2152" s="17" t="s">
        <v>356</v>
      </c>
      <c r="D2152" s="17" t="s">
        <v>357</v>
      </c>
      <c r="E2152" s="17">
        <v>26496</v>
      </c>
      <c r="F2152" s="17" t="s">
        <v>885</v>
      </c>
      <c r="G2152" s="18"/>
      <c r="H2152" s="17">
        <v>160601</v>
      </c>
      <c r="I2152" s="17" t="s">
        <v>31</v>
      </c>
      <c r="J2152" s="17" t="s">
        <v>356</v>
      </c>
      <c r="K2152" s="17" t="s">
        <v>357</v>
      </c>
      <c r="L2152" s="17" t="s">
        <v>22</v>
      </c>
      <c r="M2152" s="17">
        <v>2</v>
      </c>
      <c r="N2152" s="17">
        <v>1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</row>
    <row r="2153" spans="1:24" ht="15" thickBot="1" x14ac:dyDescent="0.35">
      <c r="A2153" s="17" t="s">
        <v>29</v>
      </c>
      <c r="B2153" s="17" t="s">
        <v>31</v>
      </c>
      <c r="C2153" s="17" t="s">
        <v>356</v>
      </c>
      <c r="D2153" s="17" t="s">
        <v>357</v>
      </c>
      <c r="E2153" s="17">
        <v>26496</v>
      </c>
      <c r="F2153" s="17" t="s">
        <v>885</v>
      </c>
      <c r="G2153" s="18"/>
      <c r="H2153" s="17">
        <v>160601</v>
      </c>
      <c r="I2153" s="17" t="s">
        <v>31</v>
      </c>
      <c r="J2153" s="17" t="s">
        <v>356</v>
      </c>
      <c r="K2153" s="17" t="s">
        <v>357</v>
      </c>
      <c r="L2153" s="17" t="s">
        <v>23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</row>
    <row r="2154" spans="1:24" ht="28.2" thickBot="1" x14ac:dyDescent="0.35">
      <c r="A2154" s="17" t="s">
        <v>29</v>
      </c>
      <c r="B2154" s="17" t="s">
        <v>31</v>
      </c>
      <c r="C2154" s="17" t="s">
        <v>356</v>
      </c>
      <c r="D2154" s="17" t="s">
        <v>357</v>
      </c>
      <c r="E2154" s="17">
        <v>26496</v>
      </c>
      <c r="F2154" s="17" t="s">
        <v>885</v>
      </c>
      <c r="G2154" s="18"/>
      <c r="H2154" s="17">
        <v>160601</v>
      </c>
      <c r="I2154" s="17" t="s">
        <v>31</v>
      </c>
      <c r="J2154" s="17" t="s">
        <v>356</v>
      </c>
      <c r="K2154" s="17" t="s">
        <v>357</v>
      </c>
      <c r="L2154" s="17" t="s">
        <v>917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</row>
    <row r="2155" spans="1:24" ht="15" thickBot="1" x14ac:dyDescent="0.35">
      <c r="A2155" s="17" t="s">
        <v>29</v>
      </c>
      <c r="B2155" s="17" t="s">
        <v>31</v>
      </c>
      <c r="C2155" s="17" t="s">
        <v>356</v>
      </c>
      <c r="D2155" s="17" t="s">
        <v>357</v>
      </c>
      <c r="E2155" s="17">
        <v>26496</v>
      </c>
      <c r="F2155" s="17" t="s">
        <v>885</v>
      </c>
      <c r="G2155" s="18"/>
      <c r="H2155" s="17">
        <v>160601</v>
      </c>
      <c r="I2155" s="17" t="s">
        <v>31</v>
      </c>
      <c r="J2155" s="17" t="s">
        <v>356</v>
      </c>
      <c r="K2155" s="17" t="s">
        <v>357</v>
      </c>
      <c r="L2155" s="17" t="s">
        <v>21</v>
      </c>
      <c r="M2155" s="17">
        <v>2</v>
      </c>
      <c r="N2155" s="17">
        <v>1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</row>
    <row r="2156" spans="1:24" ht="15" thickBot="1" x14ac:dyDescent="0.35">
      <c r="A2156" s="17" t="s">
        <v>29</v>
      </c>
      <c r="B2156" s="17" t="s">
        <v>31</v>
      </c>
      <c r="C2156" s="17" t="s">
        <v>356</v>
      </c>
      <c r="D2156" s="17" t="s">
        <v>357</v>
      </c>
      <c r="E2156" s="17">
        <v>26496</v>
      </c>
      <c r="F2156" s="17" t="s">
        <v>885</v>
      </c>
      <c r="G2156" s="18"/>
      <c r="H2156" s="17">
        <v>160601</v>
      </c>
      <c r="I2156" s="17" t="s">
        <v>31</v>
      </c>
      <c r="J2156" s="17" t="s">
        <v>356</v>
      </c>
      <c r="K2156" s="17" t="s">
        <v>357</v>
      </c>
      <c r="L2156" s="17" t="s">
        <v>24</v>
      </c>
      <c r="M2156" s="17">
        <v>78</v>
      </c>
      <c r="N2156" s="17">
        <v>56</v>
      </c>
      <c r="O2156" s="17">
        <v>72</v>
      </c>
      <c r="P2156" s="18"/>
      <c r="Q2156" s="18"/>
      <c r="R2156" s="18"/>
      <c r="S2156" s="18"/>
      <c r="T2156" s="18"/>
      <c r="U2156" s="18"/>
      <c r="V2156" s="18"/>
      <c r="W2156" s="18"/>
      <c r="X2156" s="18"/>
    </row>
    <row r="2157" spans="1:24" ht="15" thickBot="1" x14ac:dyDescent="0.35">
      <c r="A2157" s="17" t="s">
        <v>29</v>
      </c>
      <c r="B2157" s="17" t="s">
        <v>31</v>
      </c>
      <c r="C2157" s="17" t="s">
        <v>356</v>
      </c>
      <c r="D2157" s="17" t="s">
        <v>357</v>
      </c>
      <c r="E2157" s="17">
        <v>31146</v>
      </c>
      <c r="F2157" s="17" t="s">
        <v>886</v>
      </c>
      <c r="G2157" s="18"/>
      <c r="H2157" s="17">
        <v>160601</v>
      </c>
      <c r="I2157" s="17" t="s">
        <v>31</v>
      </c>
      <c r="J2157" s="17" t="s">
        <v>356</v>
      </c>
      <c r="K2157" s="17" t="s">
        <v>357</v>
      </c>
      <c r="L2157" s="17" t="s">
        <v>23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</row>
    <row r="2158" spans="1:24" ht="15" thickBot="1" x14ac:dyDescent="0.35">
      <c r="A2158" s="17" t="s">
        <v>29</v>
      </c>
      <c r="B2158" s="17" t="s">
        <v>31</v>
      </c>
      <c r="C2158" s="17" t="s">
        <v>356</v>
      </c>
      <c r="D2158" s="17" t="s">
        <v>357</v>
      </c>
      <c r="E2158" s="17">
        <v>31146</v>
      </c>
      <c r="F2158" s="17" t="s">
        <v>886</v>
      </c>
      <c r="G2158" s="18"/>
      <c r="H2158" s="17">
        <v>160601</v>
      </c>
      <c r="I2158" s="17" t="s">
        <v>31</v>
      </c>
      <c r="J2158" s="17" t="s">
        <v>356</v>
      </c>
      <c r="K2158" s="17" t="s">
        <v>357</v>
      </c>
      <c r="L2158" s="17" t="s">
        <v>24</v>
      </c>
      <c r="M2158" s="17">
        <v>41</v>
      </c>
      <c r="N2158" s="17">
        <v>47</v>
      </c>
      <c r="O2158" s="17">
        <v>55</v>
      </c>
      <c r="P2158" s="18"/>
      <c r="Q2158" s="18"/>
      <c r="R2158" s="18"/>
      <c r="S2158" s="18"/>
      <c r="T2158" s="18"/>
      <c r="U2158" s="18"/>
      <c r="V2158" s="18"/>
      <c r="W2158" s="18"/>
      <c r="X2158" s="18"/>
    </row>
    <row r="2159" spans="1:24" ht="15" thickBot="1" x14ac:dyDescent="0.35">
      <c r="A2159" s="17" t="s">
        <v>29</v>
      </c>
      <c r="B2159" s="17" t="s">
        <v>31</v>
      </c>
      <c r="C2159" s="17" t="s">
        <v>356</v>
      </c>
      <c r="D2159" s="17" t="s">
        <v>357</v>
      </c>
      <c r="E2159" s="17">
        <v>31146</v>
      </c>
      <c r="F2159" s="17" t="s">
        <v>886</v>
      </c>
      <c r="G2159" s="18"/>
      <c r="H2159" s="17">
        <v>160601</v>
      </c>
      <c r="I2159" s="17" t="s">
        <v>31</v>
      </c>
      <c r="J2159" s="17" t="s">
        <v>356</v>
      </c>
      <c r="K2159" s="17" t="s">
        <v>357</v>
      </c>
      <c r="L2159" s="17" t="s">
        <v>21</v>
      </c>
      <c r="M2159" s="17">
        <v>0</v>
      </c>
      <c r="N2159" s="17">
        <v>1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</row>
    <row r="2160" spans="1:24" ht="28.2" thickBot="1" x14ac:dyDescent="0.35">
      <c r="A2160" s="17" t="s">
        <v>29</v>
      </c>
      <c r="B2160" s="17" t="s">
        <v>31</v>
      </c>
      <c r="C2160" s="17" t="s">
        <v>356</v>
      </c>
      <c r="D2160" s="17" t="s">
        <v>357</v>
      </c>
      <c r="E2160" s="17">
        <v>31146</v>
      </c>
      <c r="F2160" s="17" t="s">
        <v>886</v>
      </c>
      <c r="G2160" s="18"/>
      <c r="H2160" s="17">
        <v>160601</v>
      </c>
      <c r="I2160" s="17" t="s">
        <v>31</v>
      </c>
      <c r="J2160" s="17" t="s">
        <v>356</v>
      </c>
      <c r="K2160" s="17" t="s">
        <v>357</v>
      </c>
      <c r="L2160" s="17" t="s">
        <v>917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</row>
    <row r="2161" spans="1:24" ht="15" thickBot="1" x14ac:dyDescent="0.35">
      <c r="A2161" s="17" t="s">
        <v>29</v>
      </c>
      <c r="B2161" s="17" t="s">
        <v>31</v>
      </c>
      <c r="C2161" s="17" t="s">
        <v>356</v>
      </c>
      <c r="D2161" s="17" t="s">
        <v>357</v>
      </c>
      <c r="E2161" s="17">
        <v>31146</v>
      </c>
      <c r="F2161" s="17" t="s">
        <v>886</v>
      </c>
      <c r="G2161" s="18"/>
      <c r="H2161" s="17">
        <v>160601</v>
      </c>
      <c r="I2161" s="17" t="s">
        <v>31</v>
      </c>
      <c r="J2161" s="17" t="s">
        <v>356</v>
      </c>
      <c r="K2161" s="17" t="s">
        <v>357</v>
      </c>
      <c r="L2161" s="17" t="s">
        <v>22</v>
      </c>
      <c r="M2161" s="17">
        <v>0</v>
      </c>
      <c r="N2161" s="17">
        <v>1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</row>
    <row r="2162" spans="1:24" ht="15" thickBot="1" x14ac:dyDescent="0.35">
      <c r="A2162" s="17" t="s">
        <v>29</v>
      </c>
      <c r="B2162" s="17" t="s">
        <v>31</v>
      </c>
      <c r="C2162" s="17" t="s">
        <v>356</v>
      </c>
      <c r="D2162" s="17" t="s">
        <v>357</v>
      </c>
      <c r="E2162" s="17">
        <v>31156</v>
      </c>
      <c r="F2162" s="17" t="s">
        <v>937</v>
      </c>
      <c r="G2162" s="18"/>
      <c r="H2162" s="17">
        <v>160604</v>
      </c>
      <c r="I2162" s="17" t="s">
        <v>31</v>
      </c>
      <c r="J2162" s="17" t="s">
        <v>356</v>
      </c>
      <c r="K2162" s="17" t="s">
        <v>426</v>
      </c>
      <c r="L2162" s="17" t="s">
        <v>21</v>
      </c>
      <c r="M2162" s="17">
        <v>0</v>
      </c>
      <c r="N2162" s="17">
        <v>0</v>
      </c>
      <c r="O2162" s="17">
        <v>1</v>
      </c>
      <c r="P2162" s="18"/>
      <c r="Q2162" s="18"/>
      <c r="R2162" s="18"/>
      <c r="S2162" s="18"/>
      <c r="T2162" s="18"/>
      <c r="U2162" s="18"/>
      <c r="V2162" s="18"/>
      <c r="W2162" s="18"/>
      <c r="X2162" s="18"/>
    </row>
    <row r="2163" spans="1:24" ht="15" thickBot="1" x14ac:dyDescent="0.35">
      <c r="A2163" s="17" t="s">
        <v>29</v>
      </c>
      <c r="B2163" s="17" t="s">
        <v>31</v>
      </c>
      <c r="C2163" s="17" t="s">
        <v>356</v>
      </c>
      <c r="D2163" s="17" t="s">
        <v>357</v>
      </c>
      <c r="E2163" s="17">
        <v>31156</v>
      </c>
      <c r="F2163" s="17" t="s">
        <v>937</v>
      </c>
      <c r="G2163" s="18"/>
      <c r="H2163" s="17">
        <v>160604</v>
      </c>
      <c r="I2163" s="17" t="s">
        <v>31</v>
      </c>
      <c r="J2163" s="17" t="s">
        <v>356</v>
      </c>
      <c r="K2163" s="17" t="s">
        <v>426</v>
      </c>
      <c r="L2163" s="17" t="s">
        <v>23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</row>
    <row r="2164" spans="1:24" ht="15" thickBot="1" x14ac:dyDescent="0.35">
      <c r="A2164" s="17" t="s">
        <v>29</v>
      </c>
      <c r="B2164" s="17" t="s">
        <v>31</v>
      </c>
      <c r="C2164" s="17" t="s">
        <v>356</v>
      </c>
      <c r="D2164" s="17" t="s">
        <v>357</v>
      </c>
      <c r="E2164" s="17">
        <v>31156</v>
      </c>
      <c r="F2164" s="17" t="s">
        <v>937</v>
      </c>
      <c r="G2164" s="18"/>
      <c r="H2164" s="17">
        <v>160604</v>
      </c>
      <c r="I2164" s="17" t="s">
        <v>31</v>
      </c>
      <c r="J2164" s="17" t="s">
        <v>356</v>
      </c>
      <c r="K2164" s="17" t="s">
        <v>426</v>
      </c>
      <c r="L2164" s="17" t="s">
        <v>22</v>
      </c>
      <c r="M2164" s="17">
        <v>0</v>
      </c>
      <c r="N2164" s="17">
        <v>0</v>
      </c>
      <c r="O2164" s="17">
        <v>1</v>
      </c>
      <c r="P2164" s="18"/>
      <c r="Q2164" s="18"/>
      <c r="R2164" s="18"/>
      <c r="S2164" s="18"/>
      <c r="T2164" s="18"/>
      <c r="U2164" s="18"/>
      <c r="V2164" s="18"/>
      <c r="W2164" s="18"/>
      <c r="X2164" s="18"/>
    </row>
    <row r="2165" spans="1:24" ht="15" thickBot="1" x14ac:dyDescent="0.35">
      <c r="A2165" s="17" t="s">
        <v>29</v>
      </c>
      <c r="B2165" s="17" t="s">
        <v>31</v>
      </c>
      <c r="C2165" s="17" t="s">
        <v>356</v>
      </c>
      <c r="D2165" s="17" t="s">
        <v>357</v>
      </c>
      <c r="E2165" s="17">
        <v>31156</v>
      </c>
      <c r="F2165" s="17" t="s">
        <v>937</v>
      </c>
      <c r="G2165" s="18"/>
      <c r="H2165" s="17">
        <v>160604</v>
      </c>
      <c r="I2165" s="17" t="s">
        <v>31</v>
      </c>
      <c r="J2165" s="17" t="s">
        <v>356</v>
      </c>
      <c r="K2165" s="17" t="s">
        <v>426</v>
      </c>
      <c r="L2165" s="17" t="s">
        <v>24</v>
      </c>
      <c r="M2165" s="17">
        <v>54</v>
      </c>
      <c r="N2165" s="17">
        <v>54</v>
      </c>
      <c r="O2165" s="17">
        <v>76</v>
      </c>
      <c r="P2165" s="18"/>
      <c r="Q2165" s="18"/>
      <c r="R2165" s="18"/>
      <c r="S2165" s="18"/>
      <c r="T2165" s="18"/>
      <c r="U2165" s="18"/>
      <c r="V2165" s="18"/>
      <c r="W2165" s="18"/>
      <c r="X2165" s="18"/>
    </row>
    <row r="2166" spans="1:24" ht="28.2" thickBot="1" x14ac:dyDescent="0.35">
      <c r="A2166" s="17" t="s">
        <v>29</v>
      </c>
      <c r="B2166" s="17" t="s">
        <v>31</v>
      </c>
      <c r="C2166" s="17" t="s">
        <v>356</v>
      </c>
      <c r="D2166" s="17" t="s">
        <v>357</v>
      </c>
      <c r="E2166" s="17">
        <v>31156</v>
      </c>
      <c r="F2166" s="17" t="s">
        <v>937</v>
      </c>
      <c r="G2166" s="18"/>
      <c r="H2166" s="17">
        <v>160604</v>
      </c>
      <c r="I2166" s="17" t="s">
        <v>31</v>
      </c>
      <c r="J2166" s="17" t="s">
        <v>356</v>
      </c>
      <c r="K2166" s="17" t="s">
        <v>426</v>
      </c>
      <c r="L2166" s="17" t="s">
        <v>917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</row>
    <row r="2167" spans="1:24" ht="15" thickBot="1" x14ac:dyDescent="0.35">
      <c r="A2167" s="17" t="s">
        <v>29</v>
      </c>
      <c r="B2167" s="17" t="s">
        <v>31</v>
      </c>
      <c r="C2167" s="17" t="s">
        <v>356</v>
      </c>
      <c r="D2167" s="17" t="s">
        <v>357</v>
      </c>
      <c r="E2167" s="17">
        <v>31320</v>
      </c>
      <c r="F2167" s="17" t="s">
        <v>887</v>
      </c>
      <c r="G2167" s="18"/>
      <c r="H2167" s="17">
        <v>160601</v>
      </c>
      <c r="I2167" s="17" t="s">
        <v>31</v>
      </c>
      <c r="J2167" s="17" t="s">
        <v>356</v>
      </c>
      <c r="K2167" s="17" t="s">
        <v>357</v>
      </c>
      <c r="L2167" s="17" t="s">
        <v>23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</row>
    <row r="2168" spans="1:24" ht="28.2" thickBot="1" x14ac:dyDescent="0.35">
      <c r="A2168" s="17" t="s">
        <v>29</v>
      </c>
      <c r="B2168" s="17" t="s">
        <v>31</v>
      </c>
      <c r="C2168" s="17" t="s">
        <v>356</v>
      </c>
      <c r="D2168" s="17" t="s">
        <v>357</v>
      </c>
      <c r="E2168" s="17">
        <v>31320</v>
      </c>
      <c r="F2168" s="17" t="s">
        <v>887</v>
      </c>
      <c r="G2168" s="18"/>
      <c r="H2168" s="17">
        <v>160601</v>
      </c>
      <c r="I2168" s="17" t="s">
        <v>31</v>
      </c>
      <c r="J2168" s="17" t="s">
        <v>356</v>
      </c>
      <c r="K2168" s="17" t="s">
        <v>357</v>
      </c>
      <c r="L2168" s="17" t="s">
        <v>917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</row>
    <row r="2169" spans="1:24" ht="15" thickBot="1" x14ac:dyDescent="0.35">
      <c r="A2169" s="17" t="s">
        <v>29</v>
      </c>
      <c r="B2169" s="17" t="s">
        <v>31</v>
      </c>
      <c r="C2169" s="17" t="s">
        <v>356</v>
      </c>
      <c r="D2169" s="17" t="s">
        <v>357</v>
      </c>
      <c r="E2169" s="17">
        <v>31320</v>
      </c>
      <c r="F2169" s="17" t="s">
        <v>887</v>
      </c>
      <c r="G2169" s="18"/>
      <c r="H2169" s="17">
        <v>160601</v>
      </c>
      <c r="I2169" s="17" t="s">
        <v>31</v>
      </c>
      <c r="J2169" s="17" t="s">
        <v>356</v>
      </c>
      <c r="K2169" s="17" t="s">
        <v>357</v>
      </c>
      <c r="L2169" s="17" t="s">
        <v>22</v>
      </c>
      <c r="M2169" s="17">
        <v>0</v>
      </c>
      <c r="N2169" s="17">
        <v>2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</row>
    <row r="2170" spans="1:24" ht="15" thickBot="1" x14ac:dyDescent="0.35">
      <c r="A2170" s="17" t="s">
        <v>29</v>
      </c>
      <c r="B2170" s="17" t="s">
        <v>31</v>
      </c>
      <c r="C2170" s="17" t="s">
        <v>356</v>
      </c>
      <c r="D2170" s="17" t="s">
        <v>357</v>
      </c>
      <c r="E2170" s="17">
        <v>31320</v>
      </c>
      <c r="F2170" s="17" t="s">
        <v>887</v>
      </c>
      <c r="G2170" s="18"/>
      <c r="H2170" s="17">
        <v>160601</v>
      </c>
      <c r="I2170" s="17" t="s">
        <v>31</v>
      </c>
      <c r="J2170" s="17" t="s">
        <v>356</v>
      </c>
      <c r="K2170" s="17" t="s">
        <v>357</v>
      </c>
      <c r="L2170" s="17" t="s">
        <v>24</v>
      </c>
      <c r="M2170" s="17">
        <v>76</v>
      </c>
      <c r="N2170" s="17">
        <v>56</v>
      </c>
      <c r="O2170" s="17">
        <v>72</v>
      </c>
      <c r="P2170" s="18"/>
      <c r="Q2170" s="18"/>
      <c r="R2170" s="18"/>
      <c r="S2170" s="18"/>
      <c r="T2170" s="18"/>
      <c r="U2170" s="18"/>
      <c r="V2170" s="18"/>
      <c r="W2170" s="18"/>
      <c r="X2170" s="18"/>
    </row>
    <row r="2171" spans="1:24" ht="15" thickBot="1" x14ac:dyDescent="0.35">
      <c r="A2171" s="17" t="s">
        <v>29</v>
      </c>
      <c r="B2171" s="17" t="s">
        <v>31</v>
      </c>
      <c r="C2171" s="17" t="s">
        <v>356</v>
      </c>
      <c r="D2171" s="17" t="s">
        <v>357</v>
      </c>
      <c r="E2171" s="17">
        <v>31320</v>
      </c>
      <c r="F2171" s="17" t="s">
        <v>887</v>
      </c>
      <c r="G2171" s="18"/>
      <c r="H2171" s="17">
        <v>160601</v>
      </c>
      <c r="I2171" s="17" t="s">
        <v>31</v>
      </c>
      <c r="J2171" s="17" t="s">
        <v>356</v>
      </c>
      <c r="K2171" s="17" t="s">
        <v>357</v>
      </c>
      <c r="L2171" s="17" t="s">
        <v>21</v>
      </c>
      <c r="M2171" s="17">
        <v>0</v>
      </c>
      <c r="N2171" s="17">
        <v>2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</row>
    <row r="2172" spans="1:24" ht="15" thickBot="1" x14ac:dyDescent="0.35">
      <c r="A2172" s="17" t="s">
        <v>29</v>
      </c>
      <c r="B2172" s="17" t="s">
        <v>31</v>
      </c>
      <c r="C2172" s="17" t="s">
        <v>356</v>
      </c>
      <c r="D2172" s="17" t="s">
        <v>357</v>
      </c>
      <c r="E2172" s="17">
        <v>31356</v>
      </c>
      <c r="F2172" s="17" t="s">
        <v>888</v>
      </c>
      <c r="G2172" s="18"/>
      <c r="H2172" s="17">
        <v>160601</v>
      </c>
      <c r="I2172" s="17" t="s">
        <v>31</v>
      </c>
      <c r="J2172" s="17" t="s">
        <v>356</v>
      </c>
      <c r="K2172" s="17" t="s">
        <v>357</v>
      </c>
      <c r="L2172" s="17" t="s">
        <v>23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</row>
    <row r="2173" spans="1:24" ht="15" thickBot="1" x14ac:dyDescent="0.35">
      <c r="A2173" s="17" t="s">
        <v>29</v>
      </c>
      <c r="B2173" s="17" t="s">
        <v>31</v>
      </c>
      <c r="C2173" s="17" t="s">
        <v>356</v>
      </c>
      <c r="D2173" s="17" t="s">
        <v>357</v>
      </c>
      <c r="E2173" s="17">
        <v>31356</v>
      </c>
      <c r="F2173" s="17" t="s">
        <v>888</v>
      </c>
      <c r="G2173" s="18"/>
      <c r="H2173" s="17">
        <v>160601</v>
      </c>
      <c r="I2173" s="17" t="s">
        <v>31</v>
      </c>
      <c r="J2173" s="17" t="s">
        <v>356</v>
      </c>
      <c r="K2173" s="17" t="s">
        <v>357</v>
      </c>
      <c r="L2173" s="17" t="s">
        <v>21</v>
      </c>
      <c r="M2173" s="17">
        <v>0</v>
      </c>
      <c r="N2173" s="17">
        <v>2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</row>
    <row r="2174" spans="1:24" ht="15" thickBot="1" x14ac:dyDescent="0.35">
      <c r="A2174" s="17" t="s">
        <v>29</v>
      </c>
      <c r="B2174" s="17" t="s">
        <v>31</v>
      </c>
      <c r="C2174" s="17" t="s">
        <v>356</v>
      </c>
      <c r="D2174" s="17" t="s">
        <v>357</v>
      </c>
      <c r="E2174" s="17">
        <v>31356</v>
      </c>
      <c r="F2174" s="17" t="s">
        <v>888</v>
      </c>
      <c r="G2174" s="18"/>
      <c r="H2174" s="17">
        <v>160601</v>
      </c>
      <c r="I2174" s="17" t="s">
        <v>31</v>
      </c>
      <c r="J2174" s="17" t="s">
        <v>356</v>
      </c>
      <c r="K2174" s="17" t="s">
        <v>357</v>
      </c>
      <c r="L2174" s="17" t="s">
        <v>22</v>
      </c>
      <c r="M2174" s="17">
        <v>0</v>
      </c>
      <c r="N2174" s="17">
        <v>2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</row>
    <row r="2175" spans="1:24" ht="28.2" thickBot="1" x14ac:dyDescent="0.35">
      <c r="A2175" s="17" t="s">
        <v>29</v>
      </c>
      <c r="B2175" s="17" t="s">
        <v>31</v>
      </c>
      <c r="C2175" s="17" t="s">
        <v>356</v>
      </c>
      <c r="D2175" s="17" t="s">
        <v>357</v>
      </c>
      <c r="E2175" s="17">
        <v>31356</v>
      </c>
      <c r="F2175" s="17" t="s">
        <v>888</v>
      </c>
      <c r="G2175" s="18"/>
      <c r="H2175" s="17">
        <v>160601</v>
      </c>
      <c r="I2175" s="17" t="s">
        <v>31</v>
      </c>
      <c r="J2175" s="17" t="s">
        <v>356</v>
      </c>
      <c r="K2175" s="17" t="s">
        <v>357</v>
      </c>
      <c r="L2175" s="17" t="s">
        <v>917</v>
      </c>
      <c r="M2175" s="17">
        <v>0</v>
      </c>
      <c r="N2175" s="17">
        <v>0</v>
      </c>
      <c r="O2175" s="17">
        <v>0</v>
      </c>
      <c r="P2175" s="18"/>
      <c r="Q2175" s="18"/>
      <c r="R2175" s="18"/>
      <c r="S2175" s="18"/>
      <c r="T2175" s="18"/>
      <c r="U2175" s="18"/>
      <c r="V2175" s="18"/>
      <c r="W2175" s="18"/>
      <c r="X2175" s="18"/>
    </row>
    <row r="2176" spans="1:24" ht="15" thickBot="1" x14ac:dyDescent="0.35">
      <c r="A2176" s="17" t="s">
        <v>29</v>
      </c>
      <c r="B2176" s="17" t="s">
        <v>31</v>
      </c>
      <c r="C2176" s="17" t="s">
        <v>356</v>
      </c>
      <c r="D2176" s="17" t="s">
        <v>357</v>
      </c>
      <c r="E2176" s="17">
        <v>31356</v>
      </c>
      <c r="F2176" s="17" t="s">
        <v>888</v>
      </c>
      <c r="G2176" s="18"/>
      <c r="H2176" s="17">
        <v>160601</v>
      </c>
      <c r="I2176" s="17" t="s">
        <v>31</v>
      </c>
      <c r="J2176" s="17" t="s">
        <v>356</v>
      </c>
      <c r="K2176" s="17" t="s">
        <v>357</v>
      </c>
      <c r="L2176" s="17" t="s">
        <v>24</v>
      </c>
      <c r="M2176" s="17">
        <v>71</v>
      </c>
      <c r="N2176" s="17">
        <v>68</v>
      </c>
      <c r="O2176" s="17">
        <v>59</v>
      </c>
      <c r="P2176" s="18"/>
      <c r="Q2176" s="18"/>
      <c r="R2176" s="18"/>
      <c r="S2176" s="18"/>
      <c r="T2176" s="18"/>
      <c r="U2176" s="18"/>
      <c r="V2176" s="18"/>
      <c r="W2176" s="18"/>
      <c r="X2176" s="18"/>
    </row>
    <row r="2177" spans="1:24" ht="15" thickBot="1" x14ac:dyDescent="0.35">
      <c r="A2177" s="17" t="s">
        <v>29</v>
      </c>
      <c r="B2177" s="17" t="s">
        <v>31</v>
      </c>
      <c r="C2177" s="17" t="s">
        <v>356</v>
      </c>
      <c r="D2177" s="17" t="s">
        <v>357</v>
      </c>
      <c r="E2177" s="17">
        <v>31540</v>
      </c>
      <c r="F2177" s="17" t="s">
        <v>938</v>
      </c>
      <c r="G2177" s="18"/>
      <c r="H2177" s="17">
        <v>160604</v>
      </c>
      <c r="I2177" s="17" t="s">
        <v>31</v>
      </c>
      <c r="J2177" s="17" t="s">
        <v>356</v>
      </c>
      <c r="K2177" s="17" t="s">
        <v>426</v>
      </c>
      <c r="L2177" s="17" t="s">
        <v>21</v>
      </c>
      <c r="M2177" s="17">
        <v>0</v>
      </c>
      <c r="N2177" s="17">
        <v>2</v>
      </c>
      <c r="O2177" s="17">
        <v>0</v>
      </c>
      <c r="P2177" s="18"/>
      <c r="Q2177" s="18"/>
      <c r="R2177" s="18"/>
      <c r="S2177" s="18"/>
      <c r="T2177" s="18"/>
      <c r="U2177" s="18"/>
      <c r="V2177" s="18"/>
      <c r="W2177" s="18"/>
      <c r="X2177" s="18"/>
    </row>
    <row r="2178" spans="1:24" ht="15" thickBot="1" x14ac:dyDescent="0.35">
      <c r="A2178" s="17" t="s">
        <v>29</v>
      </c>
      <c r="B2178" s="17" t="s">
        <v>31</v>
      </c>
      <c r="C2178" s="17" t="s">
        <v>356</v>
      </c>
      <c r="D2178" s="17" t="s">
        <v>357</v>
      </c>
      <c r="E2178" s="17">
        <v>31540</v>
      </c>
      <c r="F2178" s="17" t="s">
        <v>938</v>
      </c>
      <c r="G2178" s="18"/>
      <c r="H2178" s="17">
        <v>160604</v>
      </c>
      <c r="I2178" s="17" t="s">
        <v>31</v>
      </c>
      <c r="J2178" s="17" t="s">
        <v>356</v>
      </c>
      <c r="K2178" s="17" t="s">
        <v>426</v>
      </c>
      <c r="L2178" s="17" t="s">
        <v>22</v>
      </c>
      <c r="M2178" s="17">
        <v>0</v>
      </c>
      <c r="N2178" s="17">
        <v>2</v>
      </c>
      <c r="O2178" s="17">
        <v>0</v>
      </c>
      <c r="P2178" s="18"/>
      <c r="Q2178" s="18"/>
      <c r="R2178" s="18"/>
      <c r="S2178" s="18"/>
      <c r="T2178" s="18"/>
      <c r="U2178" s="18"/>
      <c r="V2178" s="18"/>
      <c r="W2178" s="18"/>
      <c r="X2178" s="18"/>
    </row>
    <row r="2179" spans="1:24" ht="15" thickBot="1" x14ac:dyDescent="0.35">
      <c r="A2179" s="17" t="s">
        <v>29</v>
      </c>
      <c r="B2179" s="17" t="s">
        <v>31</v>
      </c>
      <c r="C2179" s="17" t="s">
        <v>356</v>
      </c>
      <c r="D2179" s="17" t="s">
        <v>357</v>
      </c>
      <c r="E2179" s="17">
        <v>31540</v>
      </c>
      <c r="F2179" s="17" t="s">
        <v>938</v>
      </c>
      <c r="G2179" s="18"/>
      <c r="H2179" s="17">
        <v>160604</v>
      </c>
      <c r="I2179" s="17" t="s">
        <v>31</v>
      </c>
      <c r="J2179" s="17" t="s">
        <v>356</v>
      </c>
      <c r="K2179" s="17" t="s">
        <v>426</v>
      </c>
      <c r="L2179" s="17" t="s">
        <v>23</v>
      </c>
      <c r="M2179" s="17">
        <v>0</v>
      </c>
      <c r="N2179" s="17">
        <v>0</v>
      </c>
      <c r="O2179" s="17">
        <v>0</v>
      </c>
      <c r="P2179" s="18"/>
      <c r="Q2179" s="18"/>
      <c r="R2179" s="18"/>
      <c r="S2179" s="18"/>
      <c r="T2179" s="18"/>
      <c r="U2179" s="18"/>
      <c r="V2179" s="18"/>
      <c r="W2179" s="18"/>
      <c r="X2179" s="18"/>
    </row>
    <row r="2180" spans="1:24" ht="28.2" thickBot="1" x14ac:dyDescent="0.35">
      <c r="A2180" s="17" t="s">
        <v>29</v>
      </c>
      <c r="B2180" s="17" t="s">
        <v>31</v>
      </c>
      <c r="C2180" s="17" t="s">
        <v>356</v>
      </c>
      <c r="D2180" s="17" t="s">
        <v>357</v>
      </c>
      <c r="E2180" s="17">
        <v>31540</v>
      </c>
      <c r="F2180" s="17" t="s">
        <v>938</v>
      </c>
      <c r="G2180" s="18"/>
      <c r="H2180" s="17">
        <v>160604</v>
      </c>
      <c r="I2180" s="17" t="s">
        <v>31</v>
      </c>
      <c r="J2180" s="17" t="s">
        <v>356</v>
      </c>
      <c r="K2180" s="17" t="s">
        <v>426</v>
      </c>
      <c r="L2180" s="17" t="s">
        <v>917</v>
      </c>
      <c r="M2180" s="17">
        <v>0</v>
      </c>
      <c r="N2180" s="17">
        <v>0</v>
      </c>
      <c r="O2180" s="17">
        <v>0</v>
      </c>
      <c r="P2180" s="18"/>
      <c r="Q2180" s="18"/>
      <c r="R2180" s="18"/>
      <c r="S2180" s="18"/>
      <c r="T2180" s="18"/>
      <c r="U2180" s="18"/>
      <c r="V2180" s="18"/>
      <c r="W2180" s="18"/>
      <c r="X2180" s="18"/>
    </row>
    <row r="2181" spans="1:24" ht="15" thickBot="1" x14ac:dyDescent="0.35">
      <c r="A2181" s="17" t="s">
        <v>29</v>
      </c>
      <c r="B2181" s="17" t="s">
        <v>31</v>
      </c>
      <c r="C2181" s="17" t="s">
        <v>356</v>
      </c>
      <c r="D2181" s="17" t="s">
        <v>357</v>
      </c>
      <c r="E2181" s="17">
        <v>31540</v>
      </c>
      <c r="F2181" s="17" t="s">
        <v>938</v>
      </c>
      <c r="G2181" s="18"/>
      <c r="H2181" s="17">
        <v>160604</v>
      </c>
      <c r="I2181" s="17" t="s">
        <v>31</v>
      </c>
      <c r="J2181" s="17" t="s">
        <v>356</v>
      </c>
      <c r="K2181" s="17" t="s">
        <v>426</v>
      </c>
      <c r="L2181" s="17" t="s">
        <v>24</v>
      </c>
      <c r="M2181" s="17">
        <v>49</v>
      </c>
      <c r="N2181" s="17">
        <v>44</v>
      </c>
      <c r="O2181" s="17">
        <v>51</v>
      </c>
      <c r="P2181" s="18"/>
      <c r="Q2181" s="18"/>
      <c r="R2181" s="18"/>
      <c r="S2181" s="18"/>
      <c r="T2181" s="18"/>
      <c r="U2181" s="18"/>
      <c r="V2181" s="18"/>
      <c r="W2181" s="18"/>
      <c r="X2181" s="18"/>
    </row>
    <row r="2182" spans="1:24" ht="15" thickBot="1" x14ac:dyDescent="0.35">
      <c r="A2182" s="17" t="s">
        <v>29</v>
      </c>
      <c r="B2182" s="17" t="s">
        <v>31</v>
      </c>
      <c r="C2182" s="17" t="s">
        <v>356</v>
      </c>
      <c r="D2182" s="17" t="s">
        <v>357</v>
      </c>
      <c r="E2182" s="17">
        <v>31703</v>
      </c>
      <c r="F2182" s="17" t="s">
        <v>889</v>
      </c>
      <c r="G2182" s="18"/>
      <c r="H2182" s="17">
        <v>160601</v>
      </c>
      <c r="I2182" s="17" t="s">
        <v>31</v>
      </c>
      <c r="J2182" s="17" t="s">
        <v>356</v>
      </c>
      <c r="K2182" s="17" t="s">
        <v>357</v>
      </c>
      <c r="L2182" s="17" t="s">
        <v>22</v>
      </c>
      <c r="M2182" s="17">
        <v>4</v>
      </c>
      <c r="N2182" s="17">
        <v>0</v>
      </c>
      <c r="O2182" s="17">
        <v>2</v>
      </c>
      <c r="P2182" s="18"/>
      <c r="Q2182" s="18"/>
      <c r="R2182" s="18"/>
      <c r="S2182" s="18"/>
      <c r="T2182" s="18"/>
      <c r="U2182" s="18"/>
      <c r="V2182" s="18"/>
      <c r="W2182" s="18"/>
      <c r="X2182" s="18"/>
    </row>
    <row r="2183" spans="1:24" ht="28.2" thickBot="1" x14ac:dyDescent="0.35">
      <c r="A2183" s="17" t="s">
        <v>29</v>
      </c>
      <c r="B2183" s="17" t="s">
        <v>31</v>
      </c>
      <c r="C2183" s="17" t="s">
        <v>356</v>
      </c>
      <c r="D2183" s="17" t="s">
        <v>357</v>
      </c>
      <c r="E2183" s="17">
        <v>31703</v>
      </c>
      <c r="F2183" s="17" t="s">
        <v>889</v>
      </c>
      <c r="G2183" s="18"/>
      <c r="H2183" s="17">
        <v>160601</v>
      </c>
      <c r="I2183" s="17" t="s">
        <v>31</v>
      </c>
      <c r="J2183" s="17" t="s">
        <v>356</v>
      </c>
      <c r="K2183" s="17" t="s">
        <v>357</v>
      </c>
      <c r="L2183" s="17" t="s">
        <v>917</v>
      </c>
      <c r="M2183" s="17">
        <v>0</v>
      </c>
      <c r="N2183" s="17">
        <v>0</v>
      </c>
      <c r="O2183" s="17">
        <v>0</v>
      </c>
      <c r="P2183" s="18"/>
      <c r="Q2183" s="18"/>
      <c r="R2183" s="18"/>
      <c r="S2183" s="18"/>
      <c r="T2183" s="18"/>
      <c r="U2183" s="18"/>
      <c r="V2183" s="18"/>
      <c r="W2183" s="18"/>
      <c r="X2183" s="18"/>
    </row>
    <row r="2184" spans="1:24" ht="15" thickBot="1" x14ac:dyDescent="0.35">
      <c r="A2184" s="17" t="s">
        <v>29</v>
      </c>
      <c r="B2184" s="17" t="s">
        <v>31</v>
      </c>
      <c r="C2184" s="17" t="s">
        <v>356</v>
      </c>
      <c r="D2184" s="17" t="s">
        <v>357</v>
      </c>
      <c r="E2184" s="17">
        <v>31703</v>
      </c>
      <c r="F2184" s="17" t="s">
        <v>889</v>
      </c>
      <c r="G2184" s="18"/>
      <c r="H2184" s="17">
        <v>160601</v>
      </c>
      <c r="I2184" s="17" t="s">
        <v>31</v>
      </c>
      <c r="J2184" s="17" t="s">
        <v>356</v>
      </c>
      <c r="K2184" s="17" t="s">
        <v>357</v>
      </c>
      <c r="L2184" s="17" t="s">
        <v>24</v>
      </c>
      <c r="M2184" s="17">
        <v>47</v>
      </c>
      <c r="N2184" s="17">
        <v>62</v>
      </c>
      <c r="O2184" s="17">
        <v>58</v>
      </c>
      <c r="P2184" s="18"/>
      <c r="Q2184" s="18"/>
      <c r="R2184" s="18"/>
      <c r="S2184" s="18"/>
      <c r="T2184" s="18"/>
      <c r="U2184" s="18"/>
      <c r="V2184" s="18"/>
      <c r="W2184" s="18"/>
      <c r="X2184" s="18"/>
    </row>
    <row r="2185" spans="1:24" ht="15" thickBot="1" x14ac:dyDescent="0.35">
      <c r="A2185" s="17" t="s">
        <v>29</v>
      </c>
      <c r="B2185" s="17" t="s">
        <v>31</v>
      </c>
      <c r="C2185" s="17" t="s">
        <v>356</v>
      </c>
      <c r="D2185" s="17" t="s">
        <v>357</v>
      </c>
      <c r="E2185" s="17">
        <v>31703</v>
      </c>
      <c r="F2185" s="17" t="s">
        <v>889</v>
      </c>
      <c r="G2185" s="18"/>
      <c r="H2185" s="17">
        <v>160601</v>
      </c>
      <c r="I2185" s="17" t="s">
        <v>31</v>
      </c>
      <c r="J2185" s="17" t="s">
        <v>356</v>
      </c>
      <c r="K2185" s="17" t="s">
        <v>357</v>
      </c>
      <c r="L2185" s="17" t="s">
        <v>23</v>
      </c>
      <c r="M2185" s="17">
        <v>0</v>
      </c>
      <c r="N2185" s="17">
        <v>0</v>
      </c>
      <c r="O2185" s="17">
        <v>0</v>
      </c>
      <c r="P2185" s="18"/>
      <c r="Q2185" s="18"/>
      <c r="R2185" s="18"/>
      <c r="S2185" s="18"/>
      <c r="T2185" s="18"/>
      <c r="U2185" s="18"/>
      <c r="V2185" s="18"/>
      <c r="W2185" s="18"/>
      <c r="X2185" s="18"/>
    </row>
    <row r="2186" spans="1:24" ht="15" thickBot="1" x14ac:dyDescent="0.35">
      <c r="A2186" s="17" t="s">
        <v>29</v>
      </c>
      <c r="B2186" s="17" t="s">
        <v>31</v>
      </c>
      <c r="C2186" s="17" t="s">
        <v>356</v>
      </c>
      <c r="D2186" s="17" t="s">
        <v>357</v>
      </c>
      <c r="E2186" s="17">
        <v>31703</v>
      </c>
      <c r="F2186" s="17" t="s">
        <v>889</v>
      </c>
      <c r="G2186" s="18"/>
      <c r="H2186" s="17">
        <v>160601</v>
      </c>
      <c r="I2186" s="17" t="s">
        <v>31</v>
      </c>
      <c r="J2186" s="17" t="s">
        <v>356</v>
      </c>
      <c r="K2186" s="17" t="s">
        <v>357</v>
      </c>
      <c r="L2186" s="17" t="s">
        <v>21</v>
      </c>
      <c r="M2186" s="17">
        <v>4</v>
      </c>
      <c r="N2186" s="17">
        <v>0</v>
      </c>
      <c r="O2186" s="17">
        <v>2</v>
      </c>
      <c r="P2186" s="18"/>
      <c r="Q2186" s="18"/>
      <c r="R2186" s="18"/>
      <c r="S2186" s="18"/>
      <c r="T2186" s="18"/>
      <c r="U2186" s="18"/>
      <c r="V2186" s="18"/>
      <c r="W2186" s="18"/>
      <c r="X2186" s="18"/>
    </row>
    <row r="2187" spans="1:24" ht="15" thickBot="1" x14ac:dyDescent="0.35">
      <c r="A2187" s="17" t="s">
        <v>29</v>
      </c>
      <c r="B2187" s="17" t="s">
        <v>31</v>
      </c>
      <c r="C2187" s="17" t="s">
        <v>356</v>
      </c>
      <c r="D2187" s="17" t="s">
        <v>357</v>
      </c>
      <c r="E2187" s="17">
        <v>32367</v>
      </c>
      <c r="F2187" s="17" t="s">
        <v>939</v>
      </c>
      <c r="G2187" s="18"/>
      <c r="H2187" s="17">
        <v>160601</v>
      </c>
      <c r="I2187" s="17" t="s">
        <v>31</v>
      </c>
      <c r="J2187" s="17" t="s">
        <v>356</v>
      </c>
      <c r="K2187" s="17" t="s">
        <v>357</v>
      </c>
      <c r="L2187" s="17" t="s">
        <v>21</v>
      </c>
      <c r="M2187" s="17">
        <v>0</v>
      </c>
      <c r="N2187" s="17">
        <v>0</v>
      </c>
      <c r="O2187" s="17">
        <v>0</v>
      </c>
      <c r="P2187" s="18"/>
      <c r="Q2187" s="18"/>
      <c r="R2187" s="18"/>
      <c r="S2187" s="18"/>
      <c r="T2187" s="18"/>
      <c r="U2187" s="18"/>
      <c r="V2187" s="18"/>
      <c r="W2187" s="18"/>
      <c r="X2187" s="18"/>
    </row>
    <row r="2188" spans="1:24" ht="15" thickBot="1" x14ac:dyDescent="0.35">
      <c r="A2188" s="17" t="s">
        <v>29</v>
      </c>
      <c r="B2188" s="17" t="s">
        <v>31</v>
      </c>
      <c r="C2188" s="17" t="s">
        <v>356</v>
      </c>
      <c r="D2188" s="17" t="s">
        <v>357</v>
      </c>
      <c r="E2188" s="17">
        <v>32367</v>
      </c>
      <c r="F2188" s="17" t="s">
        <v>939</v>
      </c>
      <c r="G2188" s="18"/>
      <c r="H2188" s="17">
        <v>160601</v>
      </c>
      <c r="I2188" s="17" t="s">
        <v>31</v>
      </c>
      <c r="J2188" s="17" t="s">
        <v>356</v>
      </c>
      <c r="K2188" s="17" t="s">
        <v>357</v>
      </c>
      <c r="L2188" s="17" t="s">
        <v>22</v>
      </c>
      <c r="M2188" s="17">
        <v>0</v>
      </c>
      <c r="N2188" s="17">
        <v>0</v>
      </c>
      <c r="O2188" s="17">
        <v>0</v>
      </c>
      <c r="P2188" s="18"/>
      <c r="Q2188" s="18"/>
      <c r="R2188" s="18"/>
      <c r="S2188" s="18"/>
      <c r="T2188" s="18"/>
      <c r="U2188" s="18"/>
      <c r="V2188" s="18"/>
      <c r="W2188" s="18"/>
      <c r="X2188" s="18"/>
    </row>
    <row r="2189" spans="1:24" ht="15" thickBot="1" x14ac:dyDescent="0.35">
      <c r="A2189" s="17" t="s">
        <v>29</v>
      </c>
      <c r="B2189" s="17" t="s">
        <v>31</v>
      </c>
      <c r="C2189" s="17" t="s">
        <v>356</v>
      </c>
      <c r="D2189" s="17" t="s">
        <v>357</v>
      </c>
      <c r="E2189" s="17">
        <v>32367</v>
      </c>
      <c r="F2189" s="17" t="s">
        <v>939</v>
      </c>
      <c r="G2189" s="18"/>
      <c r="H2189" s="17">
        <v>160601</v>
      </c>
      <c r="I2189" s="17" t="s">
        <v>31</v>
      </c>
      <c r="J2189" s="17" t="s">
        <v>356</v>
      </c>
      <c r="K2189" s="17" t="s">
        <v>357</v>
      </c>
      <c r="L2189" s="17" t="s">
        <v>23</v>
      </c>
      <c r="M2189" s="17">
        <v>0</v>
      </c>
      <c r="N2189" s="17">
        <v>0</v>
      </c>
      <c r="O2189" s="17">
        <v>0</v>
      </c>
      <c r="P2189" s="18"/>
      <c r="Q2189" s="18"/>
      <c r="R2189" s="18"/>
      <c r="S2189" s="18"/>
      <c r="T2189" s="18"/>
      <c r="U2189" s="18"/>
      <c r="V2189" s="18"/>
      <c r="W2189" s="18"/>
      <c r="X2189" s="18"/>
    </row>
    <row r="2190" spans="1:24" ht="28.2" thickBot="1" x14ac:dyDescent="0.35">
      <c r="A2190" s="17" t="s">
        <v>29</v>
      </c>
      <c r="B2190" s="17" t="s">
        <v>31</v>
      </c>
      <c r="C2190" s="17" t="s">
        <v>356</v>
      </c>
      <c r="D2190" s="17" t="s">
        <v>357</v>
      </c>
      <c r="E2190" s="17">
        <v>32367</v>
      </c>
      <c r="F2190" s="17" t="s">
        <v>939</v>
      </c>
      <c r="G2190" s="18"/>
      <c r="H2190" s="17">
        <v>160601</v>
      </c>
      <c r="I2190" s="17" t="s">
        <v>31</v>
      </c>
      <c r="J2190" s="17" t="s">
        <v>356</v>
      </c>
      <c r="K2190" s="17" t="s">
        <v>357</v>
      </c>
      <c r="L2190" s="17" t="s">
        <v>917</v>
      </c>
      <c r="M2190" s="17">
        <v>0</v>
      </c>
      <c r="N2190" s="17">
        <v>0</v>
      </c>
      <c r="O2190" s="17">
        <v>0</v>
      </c>
      <c r="P2190" s="18"/>
      <c r="Q2190" s="18"/>
      <c r="R2190" s="18"/>
      <c r="S2190" s="18"/>
      <c r="T2190" s="18"/>
      <c r="U2190" s="18"/>
      <c r="V2190" s="18"/>
      <c r="W2190" s="18"/>
      <c r="X2190" s="18"/>
    </row>
    <row r="2191" spans="1:24" ht="15" thickBot="1" x14ac:dyDescent="0.35">
      <c r="A2191" s="17" t="s">
        <v>29</v>
      </c>
      <c r="B2191" s="17" t="s">
        <v>31</v>
      </c>
      <c r="C2191" s="17" t="s">
        <v>356</v>
      </c>
      <c r="D2191" s="17" t="s">
        <v>357</v>
      </c>
      <c r="E2191" s="17">
        <v>32367</v>
      </c>
      <c r="F2191" s="17" t="s">
        <v>939</v>
      </c>
      <c r="G2191" s="18"/>
      <c r="H2191" s="17">
        <v>160601</v>
      </c>
      <c r="I2191" s="17" t="s">
        <v>31</v>
      </c>
      <c r="J2191" s="17" t="s">
        <v>356</v>
      </c>
      <c r="K2191" s="17" t="s">
        <v>357</v>
      </c>
      <c r="L2191" s="17" t="s">
        <v>24</v>
      </c>
      <c r="M2191" s="17">
        <v>58</v>
      </c>
      <c r="N2191" s="17">
        <v>61</v>
      </c>
      <c r="O2191" s="17">
        <v>55</v>
      </c>
      <c r="P2191" s="18"/>
      <c r="Q2191" s="18"/>
      <c r="R2191" s="18"/>
      <c r="S2191" s="18"/>
      <c r="T2191" s="18"/>
      <c r="U2191" s="18"/>
      <c r="V2191" s="18"/>
      <c r="W2191" s="18"/>
      <c r="X2191" s="18"/>
    </row>
    <row r="2192" spans="1:24" ht="15" thickBot="1" x14ac:dyDescent="0.35">
      <c r="A2192" s="17" t="s">
        <v>29</v>
      </c>
      <c r="B2192" s="17" t="s">
        <v>31</v>
      </c>
      <c r="C2192" s="17" t="s">
        <v>356</v>
      </c>
      <c r="D2192" s="17" t="s">
        <v>357</v>
      </c>
      <c r="E2192" s="17">
        <v>32517</v>
      </c>
      <c r="F2192" s="17" t="s">
        <v>940</v>
      </c>
      <c r="G2192" s="18"/>
      <c r="H2192" s="17">
        <v>160601</v>
      </c>
      <c r="I2192" s="17" t="s">
        <v>31</v>
      </c>
      <c r="J2192" s="17" t="s">
        <v>356</v>
      </c>
      <c r="K2192" s="17" t="s">
        <v>357</v>
      </c>
      <c r="L2192" s="17" t="s">
        <v>22</v>
      </c>
      <c r="M2192" s="17">
        <v>0</v>
      </c>
      <c r="N2192" s="17">
        <v>0</v>
      </c>
      <c r="O2192" s="17">
        <v>0</v>
      </c>
      <c r="P2192" s="18"/>
      <c r="Q2192" s="18"/>
      <c r="R2192" s="18"/>
      <c r="S2192" s="18"/>
      <c r="T2192" s="18"/>
      <c r="U2192" s="18"/>
      <c r="V2192" s="18"/>
      <c r="W2192" s="18"/>
      <c r="X2192" s="18"/>
    </row>
    <row r="2193" spans="1:24" ht="15" thickBot="1" x14ac:dyDescent="0.35">
      <c r="A2193" s="17" t="s">
        <v>29</v>
      </c>
      <c r="B2193" s="17" t="s">
        <v>31</v>
      </c>
      <c r="C2193" s="17" t="s">
        <v>356</v>
      </c>
      <c r="D2193" s="17" t="s">
        <v>357</v>
      </c>
      <c r="E2193" s="17">
        <v>32517</v>
      </c>
      <c r="F2193" s="17" t="s">
        <v>940</v>
      </c>
      <c r="G2193" s="18"/>
      <c r="H2193" s="17">
        <v>160601</v>
      </c>
      <c r="I2193" s="17" t="s">
        <v>31</v>
      </c>
      <c r="J2193" s="17" t="s">
        <v>356</v>
      </c>
      <c r="K2193" s="17" t="s">
        <v>357</v>
      </c>
      <c r="L2193" s="17" t="s">
        <v>23</v>
      </c>
      <c r="M2193" s="17">
        <v>0</v>
      </c>
      <c r="N2193" s="17">
        <v>0</v>
      </c>
      <c r="O2193" s="17">
        <v>0</v>
      </c>
      <c r="P2193" s="18"/>
      <c r="Q2193" s="18"/>
      <c r="R2193" s="18"/>
      <c r="S2193" s="18"/>
      <c r="T2193" s="18"/>
      <c r="U2193" s="18"/>
      <c r="V2193" s="18"/>
      <c r="W2193" s="18"/>
      <c r="X2193" s="18"/>
    </row>
    <row r="2194" spans="1:24" ht="15" thickBot="1" x14ac:dyDescent="0.35">
      <c r="A2194" s="17" t="s">
        <v>29</v>
      </c>
      <c r="B2194" s="17" t="s">
        <v>31</v>
      </c>
      <c r="C2194" s="17" t="s">
        <v>356</v>
      </c>
      <c r="D2194" s="17" t="s">
        <v>357</v>
      </c>
      <c r="E2194" s="17">
        <v>32517</v>
      </c>
      <c r="F2194" s="17" t="s">
        <v>940</v>
      </c>
      <c r="G2194" s="18"/>
      <c r="H2194" s="17">
        <v>160601</v>
      </c>
      <c r="I2194" s="17" t="s">
        <v>31</v>
      </c>
      <c r="J2194" s="17" t="s">
        <v>356</v>
      </c>
      <c r="K2194" s="17" t="s">
        <v>357</v>
      </c>
      <c r="L2194" s="17" t="s">
        <v>21</v>
      </c>
      <c r="M2194" s="17">
        <v>0</v>
      </c>
      <c r="N2194" s="17">
        <v>0</v>
      </c>
      <c r="O2194" s="17">
        <v>0</v>
      </c>
      <c r="P2194" s="18"/>
      <c r="Q2194" s="18"/>
      <c r="R2194" s="18"/>
      <c r="S2194" s="18"/>
      <c r="T2194" s="18"/>
      <c r="U2194" s="18"/>
      <c r="V2194" s="18"/>
      <c r="W2194" s="18"/>
      <c r="X2194" s="18"/>
    </row>
    <row r="2195" spans="1:24" ht="28.2" thickBot="1" x14ac:dyDescent="0.35">
      <c r="A2195" s="17" t="s">
        <v>29</v>
      </c>
      <c r="B2195" s="17" t="s">
        <v>31</v>
      </c>
      <c r="C2195" s="17" t="s">
        <v>356</v>
      </c>
      <c r="D2195" s="17" t="s">
        <v>357</v>
      </c>
      <c r="E2195" s="17">
        <v>32517</v>
      </c>
      <c r="F2195" s="17" t="s">
        <v>940</v>
      </c>
      <c r="G2195" s="18"/>
      <c r="H2195" s="17">
        <v>160601</v>
      </c>
      <c r="I2195" s="17" t="s">
        <v>31</v>
      </c>
      <c r="J2195" s="17" t="s">
        <v>356</v>
      </c>
      <c r="K2195" s="17" t="s">
        <v>357</v>
      </c>
      <c r="L2195" s="17" t="s">
        <v>917</v>
      </c>
      <c r="M2195" s="17">
        <v>0</v>
      </c>
      <c r="N2195" s="17">
        <v>0</v>
      </c>
      <c r="O2195" s="17">
        <v>0</v>
      </c>
      <c r="P2195" s="18"/>
      <c r="Q2195" s="18"/>
      <c r="R2195" s="18"/>
      <c r="S2195" s="18"/>
      <c r="T2195" s="18"/>
      <c r="U2195" s="18"/>
      <c r="V2195" s="18"/>
      <c r="W2195" s="18"/>
      <c r="X2195" s="18"/>
    </row>
    <row r="2196" spans="1:24" ht="15" thickBot="1" x14ac:dyDescent="0.35">
      <c r="A2196" s="17" t="s">
        <v>29</v>
      </c>
      <c r="B2196" s="17" t="s">
        <v>31</v>
      </c>
      <c r="C2196" s="17" t="s">
        <v>356</v>
      </c>
      <c r="D2196" s="17" t="s">
        <v>357</v>
      </c>
      <c r="E2196" s="17">
        <v>32517</v>
      </c>
      <c r="F2196" s="17" t="s">
        <v>940</v>
      </c>
      <c r="G2196" s="18"/>
      <c r="H2196" s="17">
        <v>160601</v>
      </c>
      <c r="I2196" s="17" t="s">
        <v>31</v>
      </c>
      <c r="J2196" s="17" t="s">
        <v>356</v>
      </c>
      <c r="K2196" s="17" t="s">
        <v>357</v>
      </c>
      <c r="L2196" s="17" t="s">
        <v>24</v>
      </c>
      <c r="M2196" s="17">
        <v>47</v>
      </c>
      <c r="N2196" s="17">
        <v>54</v>
      </c>
      <c r="O2196" s="17">
        <v>61</v>
      </c>
      <c r="P2196" s="18"/>
      <c r="Q2196" s="18"/>
      <c r="R2196" s="18"/>
      <c r="S2196" s="18"/>
      <c r="T2196" s="18"/>
      <c r="U2196" s="18"/>
      <c r="V2196" s="18"/>
      <c r="W2196" s="18"/>
      <c r="X2196" s="18"/>
    </row>
    <row r="2197" spans="1:24" ht="15" thickBot="1" x14ac:dyDescent="0.35">
      <c r="A2197" s="17" t="s">
        <v>29</v>
      </c>
      <c r="B2197" s="17" t="s">
        <v>31</v>
      </c>
      <c r="C2197" s="17" t="s">
        <v>356</v>
      </c>
      <c r="D2197" s="17" t="s">
        <v>357</v>
      </c>
      <c r="E2197" s="17">
        <v>32534</v>
      </c>
      <c r="F2197" s="17" t="s">
        <v>941</v>
      </c>
      <c r="G2197" s="18"/>
      <c r="H2197" s="17">
        <v>160601</v>
      </c>
      <c r="I2197" s="17" t="s">
        <v>31</v>
      </c>
      <c r="J2197" s="17" t="s">
        <v>356</v>
      </c>
      <c r="K2197" s="17" t="s">
        <v>357</v>
      </c>
      <c r="L2197" s="17" t="s">
        <v>24</v>
      </c>
      <c r="M2197" s="17">
        <v>45</v>
      </c>
      <c r="N2197" s="17">
        <v>57</v>
      </c>
      <c r="O2197" s="17">
        <v>51</v>
      </c>
      <c r="P2197" s="18"/>
      <c r="Q2197" s="18"/>
      <c r="R2197" s="18"/>
      <c r="S2197" s="18"/>
      <c r="T2197" s="18"/>
      <c r="U2197" s="18"/>
      <c r="V2197" s="18"/>
      <c r="W2197" s="18"/>
      <c r="X2197" s="18"/>
    </row>
    <row r="2198" spans="1:24" ht="15" thickBot="1" x14ac:dyDescent="0.35">
      <c r="A2198" s="17" t="s">
        <v>29</v>
      </c>
      <c r="B2198" s="17" t="s">
        <v>31</v>
      </c>
      <c r="C2198" s="17" t="s">
        <v>356</v>
      </c>
      <c r="D2198" s="17" t="s">
        <v>357</v>
      </c>
      <c r="E2198" s="17">
        <v>32534</v>
      </c>
      <c r="F2198" s="17" t="s">
        <v>941</v>
      </c>
      <c r="G2198" s="18"/>
      <c r="H2198" s="17">
        <v>160601</v>
      </c>
      <c r="I2198" s="17" t="s">
        <v>31</v>
      </c>
      <c r="J2198" s="17" t="s">
        <v>356</v>
      </c>
      <c r="K2198" s="17" t="s">
        <v>357</v>
      </c>
      <c r="L2198" s="17" t="s">
        <v>21</v>
      </c>
      <c r="M2198" s="17">
        <v>0</v>
      </c>
      <c r="N2198" s="17">
        <v>0</v>
      </c>
      <c r="O2198" s="17">
        <v>0</v>
      </c>
      <c r="P2198" s="18"/>
      <c r="Q2198" s="18"/>
      <c r="R2198" s="18"/>
      <c r="S2198" s="18"/>
      <c r="T2198" s="18"/>
      <c r="U2198" s="18"/>
      <c r="V2198" s="18"/>
      <c r="W2198" s="18"/>
      <c r="X2198" s="18"/>
    </row>
    <row r="2199" spans="1:24" ht="28.2" thickBot="1" x14ac:dyDescent="0.35">
      <c r="A2199" s="17" t="s">
        <v>29</v>
      </c>
      <c r="B2199" s="17" t="s">
        <v>31</v>
      </c>
      <c r="C2199" s="17" t="s">
        <v>356</v>
      </c>
      <c r="D2199" s="17" t="s">
        <v>357</v>
      </c>
      <c r="E2199" s="17">
        <v>32534</v>
      </c>
      <c r="F2199" s="17" t="s">
        <v>941</v>
      </c>
      <c r="G2199" s="18"/>
      <c r="H2199" s="17">
        <v>160601</v>
      </c>
      <c r="I2199" s="17" t="s">
        <v>31</v>
      </c>
      <c r="J2199" s="17" t="s">
        <v>356</v>
      </c>
      <c r="K2199" s="17" t="s">
        <v>357</v>
      </c>
      <c r="L2199" s="17" t="s">
        <v>917</v>
      </c>
      <c r="M2199" s="17">
        <v>0</v>
      </c>
      <c r="N2199" s="17">
        <v>0</v>
      </c>
      <c r="O2199" s="17">
        <v>0</v>
      </c>
      <c r="P2199" s="18"/>
      <c r="Q2199" s="18"/>
      <c r="R2199" s="18"/>
      <c r="S2199" s="18"/>
      <c r="T2199" s="18"/>
      <c r="U2199" s="18"/>
      <c r="V2199" s="18"/>
      <c r="W2199" s="18"/>
      <c r="X2199" s="18"/>
    </row>
    <row r="2200" spans="1:24" ht="15" thickBot="1" x14ac:dyDescent="0.35">
      <c r="A2200" s="17" t="s">
        <v>29</v>
      </c>
      <c r="B2200" s="17" t="s">
        <v>31</v>
      </c>
      <c r="C2200" s="17" t="s">
        <v>356</v>
      </c>
      <c r="D2200" s="17" t="s">
        <v>357</v>
      </c>
      <c r="E2200" s="17">
        <v>32534</v>
      </c>
      <c r="F2200" s="17" t="s">
        <v>941</v>
      </c>
      <c r="G2200" s="18"/>
      <c r="H2200" s="17">
        <v>160601</v>
      </c>
      <c r="I2200" s="17" t="s">
        <v>31</v>
      </c>
      <c r="J2200" s="17" t="s">
        <v>356</v>
      </c>
      <c r="K2200" s="17" t="s">
        <v>357</v>
      </c>
      <c r="L2200" s="17" t="s">
        <v>23</v>
      </c>
      <c r="M2200" s="17">
        <v>0</v>
      </c>
      <c r="N2200" s="17">
        <v>0</v>
      </c>
      <c r="O2200" s="17">
        <v>0</v>
      </c>
      <c r="P2200" s="18"/>
      <c r="Q2200" s="18"/>
      <c r="R2200" s="18"/>
      <c r="S2200" s="18"/>
      <c r="T2200" s="18"/>
      <c r="U2200" s="18"/>
      <c r="V2200" s="18"/>
      <c r="W2200" s="18"/>
      <c r="X2200" s="18"/>
    </row>
    <row r="2201" spans="1:24" ht="15" thickBot="1" x14ac:dyDescent="0.35">
      <c r="A2201" s="17" t="s">
        <v>29</v>
      </c>
      <c r="B2201" s="17" t="s">
        <v>31</v>
      </c>
      <c r="C2201" s="17" t="s">
        <v>356</v>
      </c>
      <c r="D2201" s="17" t="s">
        <v>357</v>
      </c>
      <c r="E2201" s="17">
        <v>32534</v>
      </c>
      <c r="F2201" s="17" t="s">
        <v>941</v>
      </c>
      <c r="G2201" s="18"/>
      <c r="H2201" s="17">
        <v>160601</v>
      </c>
      <c r="I2201" s="17" t="s">
        <v>31</v>
      </c>
      <c r="J2201" s="17" t="s">
        <v>356</v>
      </c>
      <c r="K2201" s="17" t="s">
        <v>357</v>
      </c>
      <c r="L2201" s="17" t="s">
        <v>22</v>
      </c>
      <c r="M2201" s="17">
        <v>0</v>
      </c>
      <c r="N2201" s="17">
        <v>0</v>
      </c>
      <c r="O2201" s="17">
        <v>0</v>
      </c>
      <c r="P2201" s="18"/>
      <c r="Q2201" s="18"/>
      <c r="R2201" s="18"/>
      <c r="S2201" s="18"/>
      <c r="T2201" s="18"/>
      <c r="U2201" s="18"/>
      <c r="V2201" s="18"/>
      <c r="W2201" s="18"/>
      <c r="X2201" s="18"/>
    </row>
    <row r="2202" spans="1:24" ht="15" thickBot="1" x14ac:dyDescent="0.35">
      <c r="A2202" s="17" t="s">
        <v>29</v>
      </c>
      <c r="B2202" s="17" t="s">
        <v>31</v>
      </c>
      <c r="C2202" s="17" t="s">
        <v>356</v>
      </c>
      <c r="D2202" s="17" t="s">
        <v>357</v>
      </c>
      <c r="E2202" s="17">
        <v>32646</v>
      </c>
      <c r="F2202" s="17" t="s">
        <v>942</v>
      </c>
      <c r="G2202" s="18"/>
      <c r="H2202" s="17">
        <v>160601</v>
      </c>
      <c r="I2202" s="17" t="s">
        <v>31</v>
      </c>
      <c r="J2202" s="17" t="s">
        <v>356</v>
      </c>
      <c r="K2202" s="17" t="s">
        <v>357</v>
      </c>
      <c r="L2202" s="17" t="s">
        <v>24</v>
      </c>
      <c r="M2202" s="17">
        <v>55</v>
      </c>
      <c r="N2202" s="17">
        <v>48</v>
      </c>
      <c r="O2202" s="17">
        <v>59</v>
      </c>
      <c r="P2202" s="18"/>
      <c r="Q2202" s="18"/>
      <c r="R2202" s="18"/>
      <c r="S2202" s="18"/>
      <c r="T2202" s="18"/>
      <c r="U2202" s="18"/>
      <c r="V2202" s="18"/>
      <c r="W2202" s="18"/>
      <c r="X2202" s="18"/>
    </row>
    <row r="2203" spans="1:24" ht="15" thickBot="1" x14ac:dyDescent="0.35">
      <c r="A2203" s="17" t="s">
        <v>29</v>
      </c>
      <c r="B2203" s="17" t="s">
        <v>31</v>
      </c>
      <c r="C2203" s="17" t="s">
        <v>356</v>
      </c>
      <c r="D2203" s="17" t="s">
        <v>357</v>
      </c>
      <c r="E2203" s="17">
        <v>32646</v>
      </c>
      <c r="F2203" s="17" t="s">
        <v>942</v>
      </c>
      <c r="G2203" s="18"/>
      <c r="H2203" s="17">
        <v>160601</v>
      </c>
      <c r="I2203" s="17" t="s">
        <v>31</v>
      </c>
      <c r="J2203" s="17" t="s">
        <v>356</v>
      </c>
      <c r="K2203" s="17" t="s">
        <v>357</v>
      </c>
      <c r="L2203" s="17" t="s">
        <v>21</v>
      </c>
      <c r="M2203" s="17">
        <v>0</v>
      </c>
      <c r="N2203" s="17">
        <v>0</v>
      </c>
      <c r="O2203" s="17">
        <v>0</v>
      </c>
      <c r="P2203" s="18"/>
      <c r="Q2203" s="18"/>
      <c r="R2203" s="18"/>
      <c r="S2203" s="18"/>
      <c r="T2203" s="18"/>
      <c r="U2203" s="18"/>
      <c r="V2203" s="18"/>
      <c r="W2203" s="18"/>
      <c r="X2203" s="18"/>
    </row>
    <row r="2204" spans="1:24" ht="15" thickBot="1" x14ac:dyDescent="0.35">
      <c r="A2204" s="17" t="s">
        <v>29</v>
      </c>
      <c r="B2204" s="17" t="s">
        <v>31</v>
      </c>
      <c r="C2204" s="17" t="s">
        <v>356</v>
      </c>
      <c r="D2204" s="17" t="s">
        <v>357</v>
      </c>
      <c r="E2204" s="17">
        <v>32646</v>
      </c>
      <c r="F2204" s="17" t="s">
        <v>942</v>
      </c>
      <c r="G2204" s="18"/>
      <c r="H2204" s="17">
        <v>160601</v>
      </c>
      <c r="I2204" s="17" t="s">
        <v>31</v>
      </c>
      <c r="J2204" s="17" t="s">
        <v>356</v>
      </c>
      <c r="K2204" s="17" t="s">
        <v>357</v>
      </c>
      <c r="L2204" s="17" t="s">
        <v>23</v>
      </c>
      <c r="M2204" s="17">
        <v>0</v>
      </c>
      <c r="N2204" s="17">
        <v>0</v>
      </c>
      <c r="O2204" s="17">
        <v>0</v>
      </c>
      <c r="P2204" s="18"/>
      <c r="Q2204" s="18"/>
      <c r="R2204" s="18"/>
      <c r="S2204" s="18"/>
      <c r="T2204" s="18"/>
      <c r="U2204" s="18"/>
      <c r="V2204" s="18"/>
      <c r="W2204" s="18"/>
      <c r="X2204" s="18"/>
    </row>
    <row r="2205" spans="1:24" ht="15" thickBot="1" x14ac:dyDescent="0.35">
      <c r="A2205" s="17" t="s">
        <v>29</v>
      </c>
      <c r="B2205" s="17" t="s">
        <v>31</v>
      </c>
      <c r="C2205" s="17" t="s">
        <v>356</v>
      </c>
      <c r="D2205" s="17" t="s">
        <v>357</v>
      </c>
      <c r="E2205" s="17">
        <v>32646</v>
      </c>
      <c r="F2205" s="17" t="s">
        <v>942</v>
      </c>
      <c r="G2205" s="18"/>
      <c r="H2205" s="17">
        <v>160601</v>
      </c>
      <c r="I2205" s="17" t="s">
        <v>31</v>
      </c>
      <c r="J2205" s="17" t="s">
        <v>356</v>
      </c>
      <c r="K2205" s="17" t="s">
        <v>357</v>
      </c>
      <c r="L2205" s="17" t="s">
        <v>22</v>
      </c>
      <c r="M2205" s="17">
        <v>0</v>
      </c>
      <c r="N2205" s="17">
        <v>0</v>
      </c>
      <c r="O2205" s="17">
        <v>0</v>
      </c>
      <c r="P2205" s="18"/>
      <c r="Q2205" s="18"/>
      <c r="R2205" s="18"/>
      <c r="S2205" s="18"/>
      <c r="T2205" s="18"/>
      <c r="U2205" s="18"/>
      <c r="V2205" s="18"/>
      <c r="W2205" s="18"/>
      <c r="X2205" s="18"/>
    </row>
    <row r="2206" spans="1:24" ht="28.2" thickBot="1" x14ac:dyDescent="0.35">
      <c r="A2206" s="17" t="s">
        <v>29</v>
      </c>
      <c r="B2206" s="17" t="s">
        <v>31</v>
      </c>
      <c r="C2206" s="17" t="s">
        <v>356</v>
      </c>
      <c r="D2206" s="17" t="s">
        <v>357</v>
      </c>
      <c r="E2206" s="17">
        <v>32646</v>
      </c>
      <c r="F2206" s="17" t="s">
        <v>942</v>
      </c>
      <c r="G2206" s="18"/>
      <c r="H2206" s="17">
        <v>160601</v>
      </c>
      <c r="I2206" s="17" t="s">
        <v>31</v>
      </c>
      <c r="J2206" s="17" t="s">
        <v>356</v>
      </c>
      <c r="K2206" s="17" t="s">
        <v>357</v>
      </c>
      <c r="L2206" s="17" t="s">
        <v>917</v>
      </c>
      <c r="M2206" s="17">
        <v>0</v>
      </c>
      <c r="N2206" s="17">
        <v>0</v>
      </c>
      <c r="O2206" s="17">
        <v>0</v>
      </c>
      <c r="P2206" s="18"/>
      <c r="Q2206" s="18"/>
      <c r="R2206" s="18"/>
      <c r="S2206" s="18"/>
      <c r="T2206" s="18"/>
      <c r="U2206" s="18"/>
      <c r="V2206" s="18"/>
      <c r="W2206" s="18"/>
      <c r="X2206" s="18"/>
    </row>
    <row r="2207" spans="1:24" ht="15" thickBot="1" x14ac:dyDescent="0.35">
      <c r="A2207" s="17" t="s">
        <v>29</v>
      </c>
      <c r="B2207" s="17" t="s">
        <v>31</v>
      </c>
      <c r="C2207" s="17" t="s">
        <v>356</v>
      </c>
      <c r="D2207" s="17" t="s">
        <v>357</v>
      </c>
      <c r="E2207" s="17">
        <v>32745</v>
      </c>
      <c r="F2207" s="17" t="s">
        <v>943</v>
      </c>
      <c r="G2207" s="18"/>
      <c r="H2207" s="17">
        <v>160604</v>
      </c>
      <c r="I2207" s="17" t="s">
        <v>31</v>
      </c>
      <c r="J2207" s="17" t="s">
        <v>356</v>
      </c>
      <c r="K2207" s="17" t="s">
        <v>426</v>
      </c>
      <c r="L2207" s="17" t="s">
        <v>24</v>
      </c>
      <c r="M2207" s="17">
        <v>49</v>
      </c>
      <c r="N2207" s="17">
        <v>45</v>
      </c>
      <c r="O2207" s="17">
        <v>39</v>
      </c>
      <c r="P2207" s="18"/>
      <c r="Q2207" s="18"/>
      <c r="R2207" s="18"/>
      <c r="S2207" s="18"/>
      <c r="T2207" s="18"/>
      <c r="U2207" s="18"/>
      <c r="V2207" s="18"/>
      <c r="W2207" s="18"/>
      <c r="X2207" s="18"/>
    </row>
    <row r="2208" spans="1:24" ht="15" thickBot="1" x14ac:dyDescent="0.35">
      <c r="A2208" s="17" t="s">
        <v>29</v>
      </c>
      <c r="B2208" s="17" t="s">
        <v>31</v>
      </c>
      <c r="C2208" s="17" t="s">
        <v>356</v>
      </c>
      <c r="D2208" s="17" t="s">
        <v>357</v>
      </c>
      <c r="E2208" s="17">
        <v>32745</v>
      </c>
      <c r="F2208" s="17" t="s">
        <v>943</v>
      </c>
      <c r="G2208" s="18"/>
      <c r="H2208" s="17">
        <v>160604</v>
      </c>
      <c r="I2208" s="17" t="s">
        <v>31</v>
      </c>
      <c r="J2208" s="17" t="s">
        <v>356</v>
      </c>
      <c r="K2208" s="17" t="s">
        <v>426</v>
      </c>
      <c r="L2208" s="17" t="s">
        <v>21</v>
      </c>
      <c r="M2208" s="17">
        <v>0</v>
      </c>
      <c r="N2208" s="17">
        <v>0</v>
      </c>
      <c r="O2208" s="17">
        <v>0</v>
      </c>
      <c r="P2208" s="18"/>
      <c r="Q2208" s="18"/>
      <c r="R2208" s="18"/>
      <c r="S2208" s="18"/>
      <c r="T2208" s="18"/>
      <c r="U2208" s="18"/>
      <c r="V2208" s="18"/>
      <c r="W2208" s="18"/>
      <c r="X2208" s="18"/>
    </row>
    <row r="2209" spans="1:24" ht="15" thickBot="1" x14ac:dyDescent="0.35">
      <c r="A2209" s="17" t="s">
        <v>29</v>
      </c>
      <c r="B2209" s="17" t="s">
        <v>31</v>
      </c>
      <c r="C2209" s="17" t="s">
        <v>356</v>
      </c>
      <c r="D2209" s="17" t="s">
        <v>357</v>
      </c>
      <c r="E2209" s="17">
        <v>32745</v>
      </c>
      <c r="F2209" s="17" t="s">
        <v>943</v>
      </c>
      <c r="G2209" s="18"/>
      <c r="H2209" s="17">
        <v>160604</v>
      </c>
      <c r="I2209" s="17" t="s">
        <v>31</v>
      </c>
      <c r="J2209" s="17" t="s">
        <v>356</v>
      </c>
      <c r="K2209" s="17" t="s">
        <v>426</v>
      </c>
      <c r="L2209" s="17" t="s">
        <v>23</v>
      </c>
      <c r="M2209" s="17">
        <v>0</v>
      </c>
      <c r="N2209" s="17">
        <v>0</v>
      </c>
      <c r="O2209" s="17">
        <v>0</v>
      </c>
      <c r="P2209" s="18"/>
      <c r="Q2209" s="18"/>
      <c r="R2209" s="18"/>
      <c r="S2209" s="18"/>
      <c r="T2209" s="18"/>
      <c r="U2209" s="18"/>
      <c r="V2209" s="18"/>
      <c r="W2209" s="18"/>
      <c r="X2209" s="18"/>
    </row>
    <row r="2210" spans="1:24" ht="15" thickBot="1" x14ac:dyDescent="0.35">
      <c r="A2210" s="17" t="s">
        <v>29</v>
      </c>
      <c r="B2210" s="17" t="s">
        <v>31</v>
      </c>
      <c r="C2210" s="17" t="s">
        <v>356</v>
      </c>
      <c r="D2210" s="17" t="s">
        <v>357</v>
      </c>
      <c r="E2210" s="17">
        <v>32745</v>
      </c>
      <c r="F2210" s="17" t="s">
        <v>943</v>
      </c>
      <c r="G2210" s="18"/>
      <c r="H2210" s="17">
        <v>160604</v>
      </c>
      <c r="I2210" s="17" t="s">
        <v>31</v>
      </c>
      <c r="J2210" s="17" t="s">
        <v>356</v>
      </c>
      <c r="K2210" s="17" t="s">
        <v>426</v>
      </c>
      <c r="L2210" s="17" t="s">
        <v>22</v>
      </c>
      <c r="M2210" s="17">
        <v>0</v>
      </c>
      <c r="N2210" s="17">
        <v>0</v>
      </c>
      <c r="O2210" s="17">
        <v>0</v>
      </c>
      <c r="P2210" s="18"/>
      <c r="Q2210" s="18"/>
      <c r="R2210" s="18"/>
      <c r="S2210" s="18"/>
      <c r="T2210" s="18"/>
      <c r="U2210" s="18"/>
      <c r="V2210" s="18"/>
      <c r="W2210" s="18"/>
      <c r="X2210" s="18"/>
    </row>
    <row r="2211" spans="1:24" ht="28.2" thickBot="1" x14ac:dyDescent="0.35">
      <c r="A2211" s="17" t="s">
        <v>29</v>
      </c>
      <c r="B2211" s="17" t="s">
        <v>31</v>
      </c>
      <c r="C2211" s="17" t="s">
        <v>356</v>
      </c>
      <c r="D2211" s="17" t="s">
        <v>357</v>
      </c>
      <c r="E2211" s="17">
        <v>32745</v>
      </c>
      <c r="F2211" s="17" t="s">
        <v>943</v>
      </c>
      <c r="G2211" s="18"/>
      <c r="H2211" s="17">
        <v>160604</v>
      </c>
      <c r="I2211" s="17" t="s">
        <v>31</v>
      </c>
      <c r="J2211" s="17" t="s">
        <v>356</v>
      </c>
      <c r="K2211" s="17" t="s">
        <v>426</v>
      </c>
      <c r="L2211" s="17" t="s">
        <v>917</v>
      </c>
      <c r="M2211" s="17">
        <v>0</v>
      </c>
      <c r="N2211" s="17">
        <v>0</v>
      </c>
      <c r="O2211" s="17">
        <v>0</v>
      </c>
      <c r="P2211" s="18"/>
      <c r="Q2211" s="18"/>
      <c r="R2211" s="18"/>
      <c r="S2211" s="18"/>
      <c r="T2211" s="18"/>
      <c r="U2211" s="18"/>
      <c r="V2211" s="18"/>
      <c r="W2211" s="18"/>
      <c r="X2211" s="18"/>
    </row>
    <row r="2212" spans="1:24" ht="28.2" thickBot="1" x14ac:dyDescent="0.35">
      <c r="A2212" s="17" t="s">
        <v>29</v>
      </c>
      <c r="B2212" s="17" t="s">
        <v>31</v>
      </c>
      <c r="C2212" s="17" t="s">
        <v>356</v>
      </c>
      <c r="D2212" s="17" t="s">
        <v>427</v>
      </c>
      <c r="E2212" s="17">
        <v>171</v>
      </c>
      <c r="F2212" s="17" t="s">
        <v>891</v>
      </c>
      <c r="G2212" s="18"/>
      <c r="H2212" s="17">
        <v>160603</v>
      </c>
      <c r="I2212" s="17" t="s">
        <v>31</v>
      </c>
      <c r="J2212" s="17" t="s">
        <v>356</v>
      </c>
      <c r="K2212" s="17" t="s">
        <v>427</v>
      </c>
      <c r="L2212" s="17" t="s">
        <v>917</v>
      </c>
      <c r="M2212" s="17">
        <v>0</v>
      </c>
      <c r="N2212" s="17">
        <v>0</v>
      </c>
      <c r="O2212" s="17">
        <v>0</v>
      </c>
      <c r="P2212" s="18"/>
      <c r="Q2212" s="18"/>
      <c r="R2212" s="18"/>
      <c r="S2212" s="18"/>
      <c r="T2212" s="18"/>
      <c r="U2212" s="18"/>
      <c r="V2212" s="18"/>
      <c r="W2212" s="18"/>
      <c r="X2212" s="18"/>
    </row>
    <row r="2213" spans="1:24" ht="15" thickBot="1" x14ac:dyDescent="0.35">
      <c r="A2213" s="17" t="s">
        <v>29</v>
      </c>
      <c r="B2213" s="17" t="s">
        <v>31</v>
      </c>
      <c r="C2213" s="17" t="s">
        <v>356</v>
      </c>
      <c r="D2213" s="17" t="s">
        <v>427</v>
      </c>
      <c r="E2213" s="17">
        <v>171</v>
      </c>
      <c r="F2213" s="17" t="s">
        <v>891</v>
      </c>
      <c r="G2213" s="18"/>
      <c r="H2213" s="17">
        <v>160603</v>
      </c>
      <c r="I2213" s="17" t="s">
        <v>31</v>
      </c>
      <c r="J2213" s="17" t="s">
        <v>356</v>
      </c>
      <c r="K2213" s="17" t="s">
        <v>427</v>
      </c>
      <c r="L2213" s="17" t="s">
        <v>24</v>
      </c>
      <c r="M2213" s="17">
        <v>71</v>
      </c>
      <c r="N2213" s="17">
        <v>86</v>
      </c>
      <c r="O2213" s="17">
        <v>75</v>
      </c>
      <c r="P2213" s="18"/>
      <c r="Q2213" s="18"/>
      <c r="R2213" s="18"/>
      <c r="S2213" s="18"/>
      <c r="T2213" s="18"/>
      <c r="U2213" s="18"/>
      <c r="V2213" s="18"/>
      <c r="W2213" s="18"/>
      <c r="X2213" s="18"/>
    </row>
    <row r="2214" spans="1:24" ht="15" thickBot="1" x14ac:dyDescent="0.35">
      <c r="A2214" s="17" t="s">
        <v>29</v>
      </c>
      <c r="B2214" s="17" t="s">
        <v>31</v>
      </c>
      <c r="C2214" s="17" t="s">
        <v>356</v>
      </c>
      <c r="D2214" s="17" t="s">
        <v>427</v>
      </c>
      <c r="E2214" s="17">
        <v>171</v>
      </c>
      <c r="F2214" s="17" t="s">
        <v>891</v>
      </c>
      <c r="G2214" s="18"/>
      <c r="H2214" s="17">
        <v>160603</v>
      </c>
      <c r="I2214" s="17" t="s">
        <v>31</v>
      </c>
      <c r="J2214" s="17" t="s">
        <v>356</v>
      </c>
      <c r="K2214" s="17" t="s">
        <v>427</v>
      </c>
      <c r="L2214" s="17" t="s">
        <v>21</v>
      </c>
      <c r="M2214" s="17">
        <v>9</v>
      </c>
      <c r="N2214" s="17">
        <v>5</v>
      </c>
      <c r="O2214" s="17">
        <v>0</v>
      </c>
      <c r="P2214" s="18"/>
      <c r="Q2214" s="18"/>
      <c r="R2214" s="18"/>
      <c r="S2214" s="18"/>
      <c r="T2214" s="18"/>
      <c r="U2214" s="18"/>
      <c r="V2214" s="18"/>
      <c r="W2214" s="18"/>
      <c r="X2214" s="18"/>
    </row>
    <row r="2215" spans="1:24" ht="15" thickBot="1" x14ac:dyDescent="0.35">
      <c r="A2215" s="17" t="s">
        <v>29</v>
      </c>
      <c r="B2215" s="17" t="s">
        <v>31</v>
      </c>
      <c r="C2215" s="17" t="s">
        <v>356</v>
      </c>
      <c r="D2215" s="17" t="s">
        <v>427</v>
      </c>
      <c r="E2215" s="17">
        <v>171</v>
      </c>
      <c r="F2215" s="17" t="s">
        <v>891</v>
      </c>
      <c r="G2215" s="18"/>
      <c r="H2215" s="17">
        <v>160603</v>
      </c>
      <c r="I2215" s="17" t="s">
        <v>31</v>
      </c>
      <c r="J2215" s="17" t="s">
        <v>356</v>
      </c>
      <c r="K2215" s="17" t="s">
        <v>427</v>
      </c>
      <c r="L2215" s="17" t="s">
        <v>22</v>
      </c>
      <c r="M2215" s="17">
        <v>9</v>
      </c>
      <c r="N2215" s="17">
        <v>5</v>
      </c>
      <c r="O2215" s="17">
        <v>0</v>
      </c>
      <c r="P2215" s="18"/>
      <c r="Q2215" s="18"/>
      <c r="R2215" s="18"/>
      <c r="S2215" s="18"/>
      <c r="T2215" s="18"/>
      <c r="U2215" s="18"/>
      <c r="V2215" s="18"/>
      <c r="W2215" s="18"/>
      <c r="X2215" s="18"/>
    </row>
    <row r="2216" spans="1:24" ht="15" thickBot="1" x14ac:dyDescent="0.35">
      <c r="A2216" s="17" t="s">
        <v>29</v>
      </c>
      <c r="B2216" s="17" t="s">
        <v>31</v>
      </c>
      <c r="C2216" s="17" t="s">
        <v>356</v>
      </c>
      <c r="D2216" s="17" t="s">
        <v>427</v>
      </c>
      <c r="E2216" s="17">
        <v>171</v>
      </c>
      <c r="F2216" s="17" t="s">
        <v>891</v>
      </c>
      <c r="G2216" s="18"/>
      <c r="H2216" s="17">
        <v>160603</v>
      </c>
      <c r="I2216" s="17" t="s">
        <v>31</v>
      </c>
      <c r="J2216" s="17" t="s">
        <v>356</v>
      </c>
      <c r="K2216" s="17" t="s">
        <v>427</v>
      </c>
      <c r="L2216" s="17" t="s">
        <v>23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</row>
    <row r="2217" spans="1:24" ht="15" thickBot="1" x14ac:dyDescent="0.35">
      <c r="A2217" s="17" t="s">
        <v>29</v>
      </c>
      <c r="B2217" s="17" t="s">
        <v>31</v>
      </c>
      <c r="C2217" s="17" t="s">
        <v>356</v>
      </c>
      <c r="D2217" s="17" t="s">
        <v>427</v>
      </c>
      <c r="E2217" s="17">
        <v>172</v>
      </c>
      <c r="F2217" s="17" t="s">
        <v>892</v>
      </c>
      <c r="G2217" s="18"/>
      <c r="H2217" s="17">
        <v>160603</v>
      </c>
      <c r="I2217" s="17" t="s">
        <v>31</v>
      </c>
      <c r="J2217" s="17" t="s">
        <v>356</v>
      </c>
      <c r="K2217" s="17" t="s">
        <v>427</v>
      </c>
      <c r="L2217" s="17" t="s">
        <v>24</v>
      </c>
      <c r="M2217" s="17">
        <v>43</v>
      </c>
      <c r="N2217" s="17">
        <v>57</v>
      </c>
      <c r="O2217" s="17">
        <v>45</v>
      </c>
      <c r="P2217" s="18"/>
      <c r="Q2217" s="18"/>
      <c r="R2217" s="18"/>
      <c r="S2217" s="18"/>
      <c r="T2217" s="18"/>
      <c r="U2217" s="18"/>
      <c r="V2217" s="18"/>
      <c r="W2217" s="18"/>
      <c r="X2217" s="18"/>
    </row>
    <row r="2218" spans="1:24" ht="28.2" thickBot="1" x14ac:dyDescent="0.35">
      <c r="A2218" s="17" t="s">
        <v>29</v>
      </c>
      <c r="B2218" s="17" t="s">
        <v>31</v>
      </c>
      <c r="C2218" s="17" t="s">
        <v>356</v>
      </c>
      <c r="D2218" s="17" t="s">
        <v>427</v>
      </c>
      <c r="E2218" s="17">
        <v>172</v>
      </c>
      <c r="F2218" s="17" t="s">
        <v>892</v>
      </c>
      <c r="G2218" s="18"/>
      <c r="H2218" s="17">
        <v>160603</v>
      </c>
      <c r="I2218" s="17" t="s">
        <v>31</v>
      </c>
      <c r="J2218" s="17" t="s">
        <v>356</v>
      </c>
      <c r="K2218" s="17" t="s">
        <v>427</v>
      </c>
      <c r="L2218" s="17" t="s">
        <v>917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</row>
    <row r="2219" spans="1:24" ht="15" thickBot="1" x14ac:dyDescent="0.35">
      <c r="A2219" s="17" t="s">
        <v>29</v>
      </c>
      <c r="B2219" s="17" t="s">
        <v>31</v>
      </c>
      <c r="C2219" s="17" t="s">
        <v>356</v>
      </c>
      <c r="D2219" s="17" t="s">
        <v>427</v>
      </c>
      <c r="E2219" s="17">
        <v>172</v>
      </c>
      <c r="F2219" s="17" t="s">
        <v>892</v>
      </c>
      <c r="G2219" s="18"/>
      <c r="H2219" s="17">
        <v>160603</v>
      </c>
      <c r="I2219" s="17" t="s">
        <v>31</v>
      </c>
      <c r="J2219" s="17" t="s">
        <v>356</v>
      </c>
      <c r="K2219" s="17" t="s">
        <v>427</v>
      </c>
      <c r="L2219" s="17" t="s">
        <v>23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</row>
    <row r="2220" spans="1:24" ht="15" thickBot="1" x14ac:dyDescent="0.35">
      <c r="A2220" s="17" t="s">
        <v>29</v>
      </c>
      <c r="B2220" s="17" t="s">
        <v>31</v>
      </c>
      <c r="C2220" s="17" t="s">
        <v>356</v>
      </c>
      <c r="D2220" s="17" t="s">
        <v>427</v>
      </c>
      <c r="E2220" s="17">
        <v>172</v>
      </c>
      <c r="F2220" s="17" t="s">
        <v>892</v>
      </c>
      <c r="G2220" s="18"/>
      <c r="H2220" s="17">
        <v>160603</v>
      </c>
      <c r="I2220" s="17" t="s">
        <v>31</v>
      </c>
      <c r="J2220" s="17" t="s">
        <v>356</v>
      </c>
      <c r="K2220" s="17" t="s">
        <v>427</v>
      </c>
      <c r="L2220" s="17" t="s">
        <v>22</v>
      </c>
      <c r="M2220" s="17">
        <v>0</v>
      </c>
      <c r="N2220" s="17">
        <v>3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</row>
    <row r="2221" spans="1:24" ht="15" thickBot="1" x14ac:dyDescent="0.35">
      <c r="A2221" s="17" t="s">
        <v>29</v>
      </c>
      <c r="B2221" s="17" t="s">
        <v>31</v>
      </c>
      <c r="C2221" s="17" t="s">
        <v>356</v>
      </c>
      <c r="D2221" s="17" t="s">
        <v>427</v>
      </c>
      <c r="E2221" s="17">
        <v>172</v>
      </c>
      <c r="F2221" s="17" t="s">
        <v>892</v>
      </c>
      <c r="G2221" s="18"/>
      <c r="H2221" s="17">
        <v>160603</v>
      </c>
      <c r="I2221" s="17" t="s">
        <v>31</v>
      </c>
      <c r="J2221" s="17" t="s">
        <v>356</v>
      </c>
      <c r="K2221" s="17" t="s">
        <v>427</v>
      </c>
      <c r="L2221" s="17" t="s">
        <v>21</v>
      </c>
      <c r="M2221" s="17">
        <v>0</v>
      </c>
      <c r="N2221" s="17">
        <v>3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</row>
    <row r="2222" spans="1:24" ht="15" thickBot="1" x14ac:dyDescent="0.35">
      <c r="A2222" s="17" t="s">
        <v>29</v>
      </c>
      <c r="B2222" s="17" t="s">
        <v>31</v>
      </c>
      <c r="C2222" s="17" t="s">
        <v>356</v>
      </c>
      <c r="D2222" s="17" t="s">
        <v>427</v>
      </c>
      <c r="E2222" s="17">
        <v>173</v>
      </c>
      <c r="F2222" s="17" t="s">
        <v>428</v>
      </c>
      <c r="G2222" s="18"/>
      <c r="H2222" s="17">
        <v>160603</v>
      </c>
      <c r="I2222" s="17" t="s">
        <v>31</v>
      </c>
      <c r="J2222" s="17" t="s">
        <v>356</v>
      </c>
      <c r="K2222" s="17" t="s">
        <v>427</v>
      </c>
      <c r="L2222" s="17" t="s">
        <v>24</v>
      </c>
      <c r="M2222" s="17">
        <v>61</v>
      </c>
      <c r="N2222" s="17">
        <v>55</v>
      </c>
      <c r="O2222" s="17">
        <v>41</v>
      </c>
      <c r="P2222" s="18"/>
      <c r="Q2222" s="18"/>
      <c r="R2222" s="18"/>
      <c r="S2222" s="18"/>
      <c r="T2222" s="18"/>
      <c r="U2222" s="18"/>
      <c r="V2222" s="18"/>
      <c r="W2222" s="18"/>
      <c r="X2222" s="18"/>
    </row>
    <row r="2223" spans="1:24" ht="28.2" thickBot="1" x14ac:dyDescent="0.35">
      <c r="A2223" s="17" t="s">
        <v>29</v>
      </c>
      <c r="B2223" s="17" t="s">
        <v>31</v>
      </c>
      <c r="C2223" s="17" t="s">
        <v>356</v>
      </c>
      <c r="D2223" s="17" t="s">
        <v>427</v>
      </c>
      <c r="E2223" s="17">
        <v>173</v>
      </c>
      <c r="F2223" s="17" t="s">
        <v>428</v>
      </c>
      <c r="G2223" s="18"/>
      <c r="H2223" s="17">
        <v>160603</v>
      </c>
      <c r="I2223" s="17" t="s">
        <v>31</v>
      </c>
      <c r="J2223" s="17" t="s">
        <v>356</v>
      </c>
      <c r="K2223" s="17" t="s">
        <v>427</v>
      </c>
      <c r="L2223" s="17" t="s">
        <v>917</v>
      </c>
      <c r="M2223" s="17">
        <v>0</v>
      </c>
      <c r="N2223" s="17">
        <v>0</v>
      </c>
      <c r="O2223" s="17">
        <v>0</v>
      </c>
      <c r="P2223" s="18"/>
      <c r="Q2223" s="18"/>
      <c r="R2223" s="18"/>
      <c r="S2223" s="18"/>
      <c r="T2223" s="18"/>
      <c r="U2223" s="18"/>
      <c r="V2223" s="18"/>
      <c r="W2223" s="18"/>
      <c r="X2223" s="18"/>
    </row>
    <row r="2224" spans="1:24" ht="15" thickBot="1" x14ac:dyDescent="0.35">
      <c r="A2224" s="17" t="s">
        <v>29</v>
      </c>
      <c r="B2224" s="17" t="s">
        <v>31</v>
      </c>
      <c r="C2224" s="17" t="s">
        <v>356</v>
      </c>
      <c r="D2224" s="17" t="s">
        <v>427</v>
      </c>
      <c r="E2224" s="17">
        <v>173</v>
      </c>
      <c r="F2224" s="17" t="s">
        <v>428</v>
      </c>
      <c r="G2224" s="18"/>
      <c r="H2224" s="17">
        <v>160603</v>
      </c>
      <c r="I2224" s="17" t="s">
        <v>31</v>
      </c>
      <c r="J2224" s="17" t="s">
        <v>356</v>
      </c>
      <c r="K2224" s="17" t="s">
        <v>427</v>
      </c>
      <c r="L2224" s="17" t="s">
        <v>22</v>
      </c>
      <c r="M2224" s="17">
        <v>0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</row>
    <row r="2225" spans="1:24" ht="15" thickBot="1" x14ac:dyDescent="0.35">
      <c r="A2225" s="17" t="s">
        <v>29</v>
      </c>
      <c r="B2225" s="17" t="s">
        <v>31</v>
      </c>
      <c r="C2225" s="17" t="s">
        <v>356</v>
      </c>
      <c r="D2225" s="17" t="s">
        <v>427</v>
      </c>
      <c r="E2225" s="17">
        <v>173</v>
      </c>
      <c r="F2225" s="17" t="s">
        <v>428</v>
      </c>
      <c r="G2225" s="18"/>
      <c r="H2225" s="17">
        <v>160603</v>
      </c>
      <c r="I2225" s="17" t="s">
        <v>31</v>
      </c>
      <c r="J2225" s="17" t="s">
        <v>356</v>
      </c>
      <c r="K2225" s="17" t="s">
        <v>427</v>
      </c>
      <c r="L2225" s="17" t="s">
        <v>23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</row>
    <row r="2226" spans="1:24" ht="15" thickBot="1" x14ac:dyDescent="0.35">
      <c r="A2226" s="17" t="s">
        <v>29</v>
      </c>
      <c r="B2226" s="17" t="s">
        <v>31</v>
      </c>
      <c r="C2226" s="17" t="s">
        <v>356</v>
      </c>
      <c r="D2226" s="17" t="s">
        <v>427</v>
      </c>
      <c r="E2226" s="17">
        <v>173</v>
      </c>
      <c r="F2226" s="17" t="s">
        <v>428</v>
      </c>
      <c r="G2226" s="18"/>
      <c r="H2226" s="17">
        <v>160603</v>
      </c>
      <c r="I2226" s="17" t="s">
        <v>31</v>
      </c>
      <c r="J2226" s="17" t="s">
        <v>356</v>
      </c>
      <c r="K2226" s="17" t="s">
        <v>427</v>
      </c>
      <c r="L2226" s="17" t="s">
        <v>21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</row>
    <row r="2227" spans="1:24" ht="28.2" thickBot="1" x14ac:dyDescent="0.35">
      <c r="A2227" s="17" t="s">
        <v>29</v>
      </c>
      <c r="B2227" s="17" t="s">
        <v>31</v>
      </c>
      <c r="C2227" s="17" t="s">
        <v>356</v>
      </c>
      <c r="D2227" s="17" t="s">
        <v>427</v>
      </c>
      <c r="E2227" s="17">
        <v>174</v>
      </c>
      <c r="F2227" s="17" t="s">
        <v>893</v>
      </c>
      <c r="G2227" s="18"/>
      <c r="H2227" s="17">
        <v>160603</v>
      </c>
      <c r="I2227" s="17" t="s">
        <v>31</v>
      </c>
      <c r="J2227" s="17" t="s">
        <v>356</v>
      </c>
      <c r="K2227" s="17" t="s">
        <v>427</v>
      </c>
      <c r="L2227" s="17" t="s">
        <v>21</v>
      </c>
      <c r="M2227" s="17">
        <v>0</v>
      </c>
      <c r="N2227" s="17">
        <v>0</v>
      </c>
      <c r="O2227" s="17">
        <v>2</v>
      </c>
      <c r="P2227" s="18"/>
      <c r="Q2227" s="18"/>
      <c r="R2227" s="18"/>
      <c r="S2227" s="18"/>
      <c r="T2227" s="18"/>
      <c r="U2227" s="18"/>
      <c r="V2227" s="18"/>
      <c r="W2227" s="18"/>
      <c r="X2227" s="18"/>
    </row>
    <row r="2228" spans="1:24" ht="28.2" thickBot="1" x14ac:dyDescent="0.35">
      <c r="A2228" s="17" t="s">
        <v>29</v>
      </c>
      <c r="B2228" s="17" t="s">
        <v>31</v>
      </c>
      <c r="C2228" s="17" t="s">
        <v>356</v>
      </c>
      <c r="D2228" s="17" t="s">
        <v>427</v>
      </c>
      <c r="E2228" s="17">
        <v>174</v>
      </c>
      <c r="F2228" s="17" t="s">
        <v>893</v>
      </c>
      <c r="G2228" s="18"/>
      <c r="H2228" s="17">
        <v>160603</v>
      </c>
      <c r="I2228" s="17" t="s">
        <v>31</v>
      </c>
      <c r="J2228" s="17" t="s">
        <v>356</v>
      </c>
      <c r="K2228" s="17" t="s">
        <v>427</v>
      </c>
      <c r="L2228" s="17" t="s">
        <v>917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</row>
    <row r="2229" spans="1:24" ht="28.2" thickBot="1" x14ac:dyDescent="0.35">
      <c r="A2229" s="17" t="s">
        <v>29</v>
      </c>
      <c r="B2229" s="17" t="s">
        <v>31</v>
      </c>
      <c r="C2229" s="17" t="s">
        <v>356</v>
      </c>
      <c r="D2229" s="17" t="s">
        <v>427</v>
      </c>
      <c r="E2229" s="17">
        <v>174</v>
      </c>
      <c r="F2229" s="17" t="s">
        <v>893</v>
      </c>
      <c r="G2229" s="18"/>
      <c r="H2229" s="17">
        <v>160603</v>
      </c>
      <c r="I2229" s="17" t="s">
        <v>31</v>
      </c>
      <c r="J2229" s="17" t="s">
        <v>356</v>
      </c>
      <c r="K2229" s="17" t="s">
        <v>427</v>
      </c>
      <c r="L2229" s="17" t="s">
        <v>23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</row>
    <row r="2230" spans="1:24" ht="28.2" thickBot="1" x14ac:dyDescent="0.35">
      <c r="A2230" s="17" t="s">
        <v>29</v>
      </c>
      <c r="B2230" s="17" t="s">
        <v>31</v>
      </c>
      <c r="C2230" s="17" t="s">
        <v>356</v>
      </c>
      <c r="D2230" s="17" t="s">
        <v>427</v>
      </c>
      <c r="E2230" s="17">
        <v>174</v>
      </c>
      <c r="F2230" s="17" t="s">
        <v>893</v>
      </c>
      <c r="G2230" s="18"/>
      <c r="H2230" s="17">
        <v>160603</v>
      </c>
      <c r="I2230" s="17" t="s">
        <v>31</v>
      </c>
      <c r="J2230" s="17" t="s">
        <v>356</v>
      </c>
      <c r="K2230" s="17" t="s">
        <v>427</v>
      </c>
      <c r="L2230" s="17" t="s">
        <v>22</v>
      </c>
      <c r="M2230" s="17">
        <v>0</v>
      </c>
      <c r="N2230" s="17">
        <v>0</v>
      </c>
      <c r="O2230" s="17">
        <v>2</v>
      </c>
      <c r="P2230" s="18"/>
      <c r="Q2230" s="18"/>
      <c r="R2230" s="18"/>
      <c r="S2230" s="18"/>
      <c r="T2230" s="18"/>
      <c r="U2230" s="18"/>
      <c r="V2230" s="18"/>
      <c r="W2230" s="18"/>
      <c r="X2230" s="18"/>
    </row>
    <row r="2231" spans="1:24" ht="28.2" thickBot="1" x14ac:dyDescent="0.35">
      <c r="A2231" s="17" t="s">
        <v>29</v>
      </c>
      <c r="B2231" s="17" t="s">
        <v>31</v>
      </c>
      <c r="C2231" s="17" t="s">
        <v>356</v>
      </c>
      <c r="D2231" s="17" t="s">
        <v>427</v>
      </c>
      <c r="E2231" s="17">
        <v>174</v>
      </c>
      <c r="F2231" s="17" t="s">
        <v>893</v>
      </c>
      <c r="G2231" s="18"/>
      <c r="H2231" s="17">
        <v>160603</v>
      </c>
      <c r="I2231" s="17" t="s">
        <v>31</v>
      </c>
      <c r="J2231" s="17" t="s">
        <v>356</v>
      </c>
      <c r="K2231" s="17" t="s">
        <v>427</v>
      </c>
      <c r="L2231" s="17" t="s">
        <v>24</v>
      </c>
      <c r="M2231" s="17">
        <v>66</v>
      </c>
      <c r="N2231" s="17">
        <v>56</v>
      </c>
      <c r="O2231" s="17">
        <v>61</v>
      </c>
      <c r="P2231" s="18"/>
      <c r="Q2231" s="18"/>
      <c r="R2231" s="18"/>
      <c r="S2231" s="18"/>
      <c r="T2231" s="18"/>
      <c r="U2231" s="18"/>
      <c r="V2231" s="18"/>
      <c r="W2231" s="18"/>
      <c r="X2231" s="18"/>
    </row>
    <row r="2232" spans="1:24" ht="15" thickBot="1" x14ac:dyDescent="0.35">
      <c r="A2232" s="17" t="s">
        <v>29</v>
      </c>
      <c r="B2232" s="17" t="s">
        <v>31</v>
      </c>
      <c r="C2232" s="17" t="s">
        <v>356</v>
      </c>
      <c r="D2232" s="17" t="s">
        <v>427</v>
      </c>
      <c r="E2232" s="17">
        <v>175</v>
      </c>
      <c r="F2232" s="17" t="s">
        <v>894</v>
      </c>
      <c r="G2232" s="18"/>
      <c r="H2232" s="17">
        <v>160603</v>
      </c>
      <c r="I2232" s="17" t="s">
        <v>31</v>
      </c>
      <c r="J2232" s="17" t="s">
        <v>356</v>
      </c>
      <c r="K2232" s="17" t="s">
        <v>427</v>
      </c>
      <c r="L2232" s="17" t="s">
        <v>22</v>
      </c>
      <c r="M2232" s="17">
        <v>0</v>
      </c>
      <c r="N2232" s="17">
        <v>0</v>
      </c>
      <c r="O2232" s="17">
        <v>0</v>
      </c>
      <c r="P2232" s="18"/>
      <c r="Q2232" s="18"/>
      <c r="R2232" s="18"/>
      <c r="S2232" s="18"/>
      <c r="T2232" s="18"/>
      <c r="U2232" s="18"/>
      <c r="V2232" s="18"/>
      <c r="W2232" s="18"/>
      <c r="X2232" s="18"/>
    </row>
    <row r="2233" spans="1:24" ht="28.2" thickBot="1" x14ac:dyDescent="0.35">
      <c r="A2233" s="17" t="s">
        <v>29</v>
      </c>
      <c r="B2233" s="17" t="s">
        <v>31</v>
      </c>
      <c r="C2233" s="17" t="s">
        <v>356</v>
      </c>
      <c r="D2233" s="17" t="s">
        <v>427</v>
      </c>
      <c r="E2233" s="17">
        <v>175</v>
      </c>
      <c r="F2233" s="17" t="s">
        <v>894</v>
      </c>
      <c r="G2233" s="18"/>
      <c r="H2233" s="17">
        <v>160603</v>
      </c>
      <c r="I2233" s="17" t="s">
        <v>31</v>
      </c>
      <c r="J2233" s="17" t="s">
        <v>356</v>
      </c>
      <c r="K2233" s="17" t="s">
        <v>427</v>
      </c>
      <c r="L2233" s="17" t="s">
        <v>917</v>
      </c>
      <c r="M2233" s="17">
        <v>0</v>
      </c>
      <c r="N2233" s="17">
        <v>0</v>
      </c>
      <c r="O2233" s="17">
        <v>0</v>
      </c>
      <c r="P2233" s="18"/>
      <c r="Q2233" s="18"/>
      <c r="R2233" s="18"/>
      <c r="S2233" s="18"/>
      <c r="T2233" s="18"/>
      <c r="U2233" s="18"/>
      <c r="V2233" s="18"/>
      <c r="W2233" s="18"/>
      <c r="X2233" s="18"/>
    </row>
    <row r="2234" spans="1:24" ht="15" thickBot="1" x14ac:dyDescent="0.35">
      <c r="A2234" s="17" t="s">
        <v>29</v>
      </c>
      <c r="B2234" s="17" t="s">
        <v>31</v>
      </c>
      <c r="C2234" s="17" t="s">
        <v>356</v>
      </c>
      <c r="D2234" s="17" t="s">
        <v>427</v>
      </c>
      <c r="E2234" s="17">
        <v>175</v>
      </c>
      <c r="F2234" s="17" t="s">
        <v>894</v>
      </c>
      <c r="G2234" s="18"/>
      <c r="H2234" s="17">
        <v>160603</v>
      </c>
      <c r="I2234" s="17" t="s">
        <v>31</v>
      </c>
      <c r="J2234" s="17" t="s">
        <v>356</v>
      </c>
      <c r="K2234" s="17" t="s">
        <v>427</v>
      </c>
      <c r="L2234" s="17" t="s">
        <v>24</v>
      </c>
      <c r="M2234" s="17">
        <v>88</v>
      </c>
      <c r="N2234" s="17">
        <v>79</v>
      </c>
      <c r="O2234" s="17">
        <v>79</v>
      </c>
      <c r="P2234" s="18"/>
      <c r="Q2234" s="18"/>
      <c r="R2234" s="18"/>
      <c r="S2234" s="18"/>
      <c r="T2234" s="18"/>
      <c r="U2234" s="18"/>
      <c r="V2234" s="18"/>
      <c r="W2234" s="18"/>
      <c r="X2234" s="18"/>
    </row>
    <row r="2235" spans="1:24" ht="15" thickBot="1" x14ac:dyDescent="0.35">
      <c r="A2235" s="17" t="s">
        <v>29</v>
      </c>
      <c r="B2235" s="17" t="s">
        <v>31</v>
      </c>
      <c r="C2235" s="17" t="s">
        <v>356</v>
      </c>
      <c r="D2235" s="17" t="s">
        <v>427</v>
      </c>
      <c r="E2235" s="17">
        <v>175</v>
      </c>
      <c r="F2235" s="17" t="s">
        <v>894</v>
      </c>
      <c r="G2235" s="18"/>
      <c r="H2235" s="17">
        <v>160603</v>
      </c>
      <c r="I2235" s="17" t="s">
        <v>31</v>
      </c>
      <c r="J2235" s="17" t="s">
        <v>356</v>
      </c>
      <c r="K2235" s="17" t="s">
        <v>427</v>
      </c>
      <c r="L2235" s="17" t="s">
        <v>21</v>
      </c>
      <c r="M2235" s="17">
        <v>0</v>
      </c>
      <c r="N2235" s="17">
        <v>0</v>
      </c>
      <c r="O2235" s="17">
        <v>0</v>
      </c>
      <c r="P2235" s="18"/>
      <c r="Q2235" s="18"/>
      <c r="R2235" s="18"/>
      <c r="S2235" s="18"/>
      <c r="T2235" s="18"/>
      <c r="U2235" s="18"/>
      <c r="V2235" s="18"/>
      <c r="W2235" s="18"/>
      <c r="X2235" s="18"/>
    </row>
    <row r="2236" spans="1:24" ht="15" thickBot="1" x14ac:dyDescent="0.35">
      <c r="A2236" s="17" t="s">
        <v>29</v>
      </c>
      <c r="B2236" s="17" t="s">
        <v>31</v>
      </c>
      <c r="C2236" s="17" t="s">
        <v>356</v>
      </c>
      <c r="D2236" s="17" t="s">
        <v>427</v>
      </c>
      <c r="E2236" s="17">
        <v>175</v>
      </c>
      <c r="F2236" s="17" t="s">
        <v>894</v>
      </c>
      <c r="G2236" s="18"/>
      <c r="H2236" s="17">
        <v>160603</v>
      </c>
      <c r="I2236" s="17" t="s">
        <v>31</v>
      </c>
      <c r="J2236" s="17" t="s">
        <v>356</v>
      </c>
      <c r="K2236" s="17" t="s">
        <v>427</v>
      </c>
      <c r="L2236" s="17" t="s">
        <v>23</v>
      </c>
      <c r="M2236" s="17">
        <v>0</v>
      </c>
      <c r="N2236" s="17">
        <v>0</v>
      </c>
      <c r="O2236" s="17">
        <v>0</v>
      </c>
      <c r="P2236" s="18"/>
      <c r="Q2236" s="18"/>
      <c r="R2236" s="18"/>
      <c r="S2236" s="18"/>
      <c r="T2236" s="18"/>
      <c r="U2236" s="18"/>
      <c r="V2236" s="18"/>
      <c r="W2236" s="18"/>
      <c r="X2236" s="18"/>
    </row>
    <row r="2237" spans="1:24" ht="15" thickBot="1" x14ac:dyDescent="0.35">
      <c r="A2237" s="17" t="s">
        <v>29</v>
      </c>
      <c r="B2237" s="17" t="s">
        <v>31</v>
      </c>
      <c r="C2237" s="17" t="s">
        <v>356</v>
      </c>
      <c r="D2237" s="17" t="s">
        <v>427</v>
      </c>
      <c r="E2237" s="17">
        <v>31639</v>
      </c>
      <c r="F2237" s="17" t="s">
        <v>944</v>
      </c>
      <c r="G2237" s="18"/>
      <c r="H2237" s="17">
        <v>160603</v>
      </c>
      <c r="I2237" s="17" t="s">
        <v>31</v>
      </c>
      <c r="J2237" s="17" t="s">
        <v>356</v>
      </c>
      <c r="K2237" s="17" t="s">
        <v>427</v>
      </c>
      <c r="L2237" s="17" t="s">
        <v>21</v>
      </c>
      <c r="M2237" s="17">
        <v>0</v>
      </c>
      <c r="N2237" s="17">
        <v>0</v>
      </c>
      <c r="O2237" s="17">
        <v>0</v>
      </c>
      <c r="P2237" s="18"/>
      <c r="Q2237" s="18"/>
      <c r="R2237" s="18"/>
      <c r="S2237" s="18"/>
      <c r="T2237" s="18"/>
      <c r="U2237" s="18"/>
      <c r="V2237" s="18"/>
      <c r="W2237" s="18"/>
      <c r="X2237" s="18"/>
    </row>
    <row r="2238" spans="1:24" ht="15" thickBot="1" x14ac:dyDescent="0.35">
      <c r="A2238" s="17" t="s">
        <v>29</v>
      </c>
      <c r="B2238" s="17" t="s">
        <v>31</v>
      </c>
      <c r="C2238" s="17" t="s">
        <v>356</v>
      </c>
      <c r="D2238" s="17" t="s">
        <v>427</v>
      </c>
      <c r="E2238" s="17">
        <v>31639</v>
      </c>
      <c r="F2238" s="17" t="s">
        <v>944</v>
      </c>
      <c r="G2238" s="18"/>
      <c r="H2238" s="17">
        <v>160603</v>
      </c>
      <c r="I2238" s="17" t="s">
        <v>31</v>
      </c>
      <c r="J2238" s="17" t="s">
        <v>356</v>
      </c>
      <c r="K2238" s="17" t="s">
        <v>427</v>
      </c>
      <c r="L2238" s="17" t="s">
        <v>24</v>
      </c>
      <c r="M2238" s="17">
        <v>59</v>
      </c>
      <c r="N2238" s="17">
        <v>83</v>
      </c>
      <c r="O2238" s="17">
        <v>87</v>
      </c>
      <c r="P2238" s="18"/>
      <c r="Q2238" s="18"/>
      <c r="R2238" s="18"/>
      <c r="S2238" s="18"/>
      <c r="T2238" s="18"/>
      <c r="U2238" s="18"/>
      <c r="V2238" s="18"/>
      <c r="W2238" s="18"/>
      <c r="X2238" s="18"/>
    </row>
    <row r="2239" spans="1:24" ht="28.2" thickBot="1" x14ac:dyDescent="0.35">
      <c r="A2239" s="17" t="s">
        <v>29</v>
      </c>
      <c r="B2239" s="17" t="s">
        <v>31</v>
      </c>
      <c r="C2239" s="17" t="s">
        <v>356</v>
      </c>
      <c r="D2239" s="17" t="s">
        <v>427</v>
      </c>
      <c r="E2239" s="17">
        <v>31639</v>
      </c>
      <c r="F2239" s="17" t="s">
        <v>944</v>
      </c>
      <c r="G2239" s="18"/>
      <c r="H2239" s="17">
        <v>160603</v>
      </c>
      <c r="I2239" s="17" t="s">
        <v>31</v>
      </c>
      <c r="J2239" s="17" t="s">
        <v>356</v>
      </c>
      <c r="K2239" s="17" t="s">
        <v>427</v>
      </c>
      <c r="L2239" s="17" t="s">
        <v>917</v>
      </c>
      <c r="M2239" s="17">
        <v>0</v>
      </c>
      <c r="N2239" s="17">
        <v>0</v>
      </c>
      <c r="O2239" s="17">
        <v>0</v>
      </c>
      <c r="P2239" s="18"/>
      <c r="Q2239" s="18"/>
      <c r="R2239" s="18"/>
      <c r="S2239" s="18"/>
      <c r="T2239" s="18"/>
      <c r="U2239" s="18"/>
      <c r="V2239" s="18"/>
      <c r="W2239" s="18"/>
      <c r="X2239" s="18"/>
    </row>
    <row r="2240" spans="1:24" ht="15" thickBot="1" x14ac:dyDescent="0.35">
      <c r="A2240" s="17" t="s">
        <v>29</v>
      </c>
      <c r="B2240" s="17" t="s">
        <v>31</v>
      </c>
      <c r="C2240" s="17" t="s">
        <v>356</v>
      </c>
      <c r="D2240" s="17" t="s">
        <v>427</v>
      </c>
      <c r="E2240" s="17">
        <v>31639</v>
      </c>
      <c r="F2240" s="17" t="s">
        <v>944</v>
      </c>
      <c r="G2240" s="18"/>
      <c r="H2240" s="17">
        <v>160603</v>
      </c>
      <c r="I2240" s="17" t="s">
        <v>31</v>
      </c>
      <c r="J2240" s="17" t="s">
        <v>356</v>
      </c>
      <c r="K2240" s="17" t="s">
        <v>427</v>
      </c>
      <c r="L2240" s="17" t="s">
        <v>22</v>
      </c>
      <c r="M2240" s="17">
        <v>0</v>
      </c>
      <c r="N2240" s="17">
        <v>0</v>
      </c>
      <c r="O2240" s="17">
        <v>0</v>
      </c>
      <c r="P2240" s="18"/>
      <c r="Q2240" s="18"/>
      <c r="R2240" s="18"/>
      <c r="S2240" s="18"/>
      <c r="T2240" s="18"/>
      <c r="U2240" s="18"/>
      <c r="V2240" s="18"/>
      <c r="W2240" s="18"/>
      <c r="X2240" s="18"/>
    </row>
    <row r="2241" spans="1:24" ht="15" thickBot="1" x14ac:dyDescent="0.35">
      <c r="A2241" s="17" t="s">
        <v>29</v>
      </c>
      <c r="B2241" s="17" t="s">
        <v>31</v>
      </c>
      <c r="C2241" s="17" t="s">
        <v>356</v>
      </c>
      <c r="D2241" s="17" t="s">
        <v>427</v>
      </c>
      <c r="E2241" s="17">
        <v>31639</v>
      </c>
      <c r="F2241" s="17" t="s">
        <v>944</v>
      </c>
      <c r="G2241" s="18"/>
      <c r="H2241" s="17">
        <v>160603</v>
      </c>
      <c r="I2241" s="17" t="s">
        <v>31</v>
      </c>
      <c r="J2241" s="17" t="s">
        <v>356</v>
      </c>
      <c r="K2241" s="17" t="s">
        <v>427</v>
      </c>
      <c r="L2241" s="17" t="s">
        <v>23</v>
      </c>
      <c r="M2241" s="17">
        <v>0</v>
      </c>
      <c r="N2241" s="17">
        <v>0</v>
      </c>
      <c r="O2241" s="17">
        <v>0</v>
      </c>
      <c r="P2241" s="18"/>
      <c r="Q2241" s="18"/>
      <c r="R2241" s="18"/>
      <c r="S2241" s="18"/>
      <c r="T2241" s="18"/>
      <c r="U2241" s="18"/>
      <c r="V2241" s="18"/>
      <c r="W2241" s="18"/>
      <c r="X2241" s="18"/>
    </row>
    <row r="2242" spans="1:24" ht="15" thickBot="1" x14ac:dyDescent="0.35">
      <c r="A2242" s="17" t="s">
        <v>29</v>
      </c>
      <c r="B2242" s="17" t="s">
        <v>31</v>
      </c>
      <c r="C2242" s="17" t="s">
        <v>356</v>
      </c>
      <c r="D2242" s="17" t="s">
        <v>429</v>
      </c>
      <c r="E2242" s="17">
        <v>161</v>
      </c>
      <c r="F2242" s="17" t="s">
        <v>897</v>
      </c>
      <c r="G2242" s="18"/>
      <c r="H2242" s="17">
        <v>160605</v>
      </c>
      <c r="I2242" s="17" t="s">
        <v>31</v>
      </c>
      <c r="J2242" s="17" t="s">
        <v>356</v>
      </c>
      <c r="K2242" s="17" t="s">
        <v>429</v>
      </c>
      <c r="L2242" s="17" t="s">
        <v>21</v>
      </c>
      <c r="M2242" s="17">
        <v>13</v>
      </c>
      <c r="N2242" s="17">
        <v>6</v>
      </c>
      <c r="O2242" s="17">
        <v>6</v>
      </c>
      <c r="P2242" s="18"/>
      <c r="Q2242" s="18"/>
      <c r="R2242" s="18"/>
      <c r="S2242" s="18"/>
      <c r="T2242" s="18"/>
      <c r="U2242" s="18"/>
      <c r="V2242" s="18"/>
      <c r="W2242" s="18"/>
      <c r="X2242" s="18"/>
    </row>
    <row r="2243" spans="1:24" ht="15" thickBot="1" x14ac:dyDescent="0.35">
      <c r="A2243" s="17" t="s">
        <v>29</v>
      </c>
      <c r="B2243" s="17" t="s">
        <v>31</v>
      </c>
      <c r="C2243" s="17" t="s">
        <v>356</v>
      </c>
      <c r="D2243" s="17" t="s">
        <v>429</v>
      </c>
      <c r="E2243" s="17">
        <v>161</v>
      </c>
      <c r="F2243" s="17" t="s">
        <v>897</v>
      </c>
      <c r="G2243" s="18"/>
      <c r="H2243" s="17">
        <v>160605</v>
      </c>
      <c r="I2243" s="17" t="s">
        <v>31</v>
      </c>
      <c r="J2243" s="17" t="s">
        <v>356</v>
      </c>
      <c r="K2243" s="17" t="s">
        <v>429</v>
      </c>
      <c r="L2243" s="17" t="s">
        <v>24</v>
      </c>
      <c r="M2243" s="17">
        <v>98</v>
      </c>
      <c r="N2243" s="17">
        <v>89</v>
      </c>
      <c r="O2243" s="17">
        <v>93</v>
      </c>
      <c r="P2243" s="18"/>
      <c r="Q2243" s="18"/>
      <c r="R2243" s="18"/>
      <c r="S2243" s="18"/>
      <c r="T2243" s="18"/>
      <c r="U2243" s="18"/>
      <c r="V2243" s="18"/>
      <c r="W2243" s="18"/>
      <c r="X2243" s="18"/>
    </row>
    <row r="2244" spans="1:24" ht="28.2" thickBot="1" x14ac:dyDescent="0.35">
      <c r="A2244" s="17" t="s">
        <v>29</v>
      </c>
      <c r="B2244" s="17" t="s">
        <v>31</v>
      </c>
      <c r="C2244" s="17" t="s">
        <v>356</v>
      </c>
      <c r="D2244" s="17" t="s">
        <v>429</v>
      </c>
      <c r="E2244" s="17">
        <v>161</v>
      </c>
      <c r="F2244" s="17" t="s">
        <v>897</v>
      </c>
      <c r="G2244" s="18"/>
      <c r="H2244" s="17">
        <v>160605</v>
      </c>
      <c r="I2244" s="17" t="s">
        <v>31</v>
      </c>
      <c r="J2244" s="17" t="s">
        <v>356</v>
      </c>
      <c r="K2244" s="17" t="s">
        <v>429</v>
      </c>
      <c r="L2244" s="17" t="s">
        <v>917</v>
      </c>
      <c r="M2244" s="17">
        <v>0</v>
      </c>
      <c r="N2244" s="17">
        <v>0</v>
      </c>
      <c r="O2244" s="17">
        <v>0</v>
      </c>
      <c r="P2244" s="18"/>
      <c r="Q2244" s="18"/>
      <c r="R2244" s="18"/>
      <c r="S2244" s="18"/>
      <c r="T2244" s="18"/>
      <c r="U2244" s="18"/>
      <c r="V2244" s="18"/>
      <c r="W2244" s="18"/>
      <c r="X2244" s="18"/>
    </row>
    <row r="2245" spans="1:24" ht="15" thickBot="1" x14ac:dyDescent="0.35">
      <c r="A2245" s="17" t="s">
        <v>29</v>
      </c>
      <c r="B2245" s="17" t="s">
        <v>31</v>
      </c>
      <c r="C2245" s="17" t="s">
        <v>356</v>
      </c>
      <c r="D2245" s="17" t="s">
        <v>429</v>
      </c>
      <c r="E2245" s="17">
        <v>161</v>
      </c>
      <c r="F2245" s="17" t="s">
        <v>897</v>
      </c>
      <c r="G2245" s="18"/>
      <c r="H2245" s="17">
        <v>160605</v>
      </c>
      <c r="I2245" s="17" t="s">
        <v>31</v>
      </c>
      <c r="J2245" s="17" t="s">
        <v>356</v>
      </c>
      <c r="K2245" s="17" t="s">
        <v>429</v>
      </c>
      <c r="L2245" s="17" t="s">
        <v>22</v>
      </c>
      <c r="M2245" s="17">
        <v>13</v>
      </c>
      <c r="N2245" s="17">
        <v>6</v>
      </c>
      <c r="O2245" s="17">
        <v>6</v>
      </c>
      <c r="P2245" s="18"/>
      <c r="Q2245" s="18"/>
      <c r="R2245" s="18"/>
      <c r="S2245" s="18"/>
      <c r="T2245" s="18"/>
      <c r="U2245" s="18"/>
      <c r="V2245" s="18"/>
      <c r="W2245" s="18"/>
      <c r="X2245" s="18"/>
    </row>
    <row r="2246" spans="1:24" ht="15" thickBot="1" x14ac:dyDescent="0.35">
      <c r="A2246" s="17" t="s">
        <v>29</v>
      </c>
      <c r="B2246" s="17" t="s">
        <v>31</v>
      </c>
      <c r="C2246" s="17" t="s">
        <v>356</v>
      </c>
      <c r="D2246" s="17" t="s">
        <v>429</v>
      </c>
      <c r="E2246" s="17">
        <v>161</v>
      </c>
      <c r="F2246" s="17" t="s">
        <v>897</v>
      </c>
      <c r="G2246" s="18"/>
      <c r="H2246" s="17">
        <v>160605</v>
      </c>
      <c r="I2246" s="17" t="s">
        <v>31</v>
      </c>
      <c r="J2246" s="17" t="s">
        <v>356</v>
      </c>
      <c r="K2246" s="17" t="s">
        <v>429</v>
      </c>
      <c r="L2246" s="17" t="s">
        <v>23</v>
      </c>
      <c r="M2246" s="17">
        <v>0</v>
      </c>
      <c r="N2246" s="17">
        <v>0</v>
      </c>
      <c r="O2246" s="17">
        <v>0</v>
      </c>
      <c r="P2246" s="18"/>
      <c r="Q2246" s="18"/>
      <c r="R2246" s="18"/>
      <c r="S2246" s="18"/>
      <c r="T2246" s="18"/>
      <c r="U2246" s="18"/>
      <c r="V2246" s="18"/>
      <c r="W2246" s="18"/>
      <c r="X2246" s="18"/>
    </row>
    <row r="2247" spans="1:24" ht="15" thickBot="1" x14ac:dyDescent="0.35">
      <c r="A2247" s="17" t="s">
        <v>29</v>
      </c>
      <c r="B2247" s="17" t="s">
        <v>31</v>
      </c>
      <c r="C2247" s="17" t="s">
        <v>356</v>
      </c>
      <c r="D2247" s="17" t="s">
        <v>429</v>
      </c>
      <c r="E2247" s="17">
        <v>177</v>
      </c>
      <c r="F2247" s="17" t="s">
        <v>898</v>
      </c>
      <c r="G2247" s="18"/>
      <c r="H2247" s="17">
        <v>160605</v>
      </c>
      <c r="I2247" s="17" t="s">
        <v>31</v>
      </c>
      <c r="J2247" s="17" t="s">
        <v>356</v>
      </c>
      <c r="K2247" s="17" t="s">
        <v>429</v>
      </c>
      <c r="L2247" s="17" t="s">
        <v>24</v>
      </c>
      <c r="M2247" s="17">
        <v>72</v>
      </c>
      <c r="N2247" s="17">
        <v>83</v>
      </c>
      <c r="O2247" s="17">
        <v>77</v>
      </c>
      <c r="P2247" s="18"/>
      <c r="Q2247" s="18"/>
      <c r="R2247" s="18"/>
      <c r="S2247" s="18"/>
      <c r="T2247" s="18"/>
      <c r="U2247" s="18"/>
      <c r="V2247" s="18"/>
      <c r="W2247" s="18"/>
      <c r="X2247" s="18"/>
    </row>
    <row r="2248" spans="1:24" ht="15" thickBot="1" x14ac:dyDescent="0.35">
      <c r="A2248" s="17" t="s">
        <v>29</v>
      </c>
      <c r="B2248" s="17" t="s">
        <v>31</v>
      </c>
      <c r="C2248" s="17" t="s">
        <v>356</v>
      </c>
      <c r="D2248" s="17" t="s">
        <v>429</v>
      </c>
      <c r="E2248" s="17">
        <v>177</v>
      </c>
      <c r="F2248" s="17" t="s">
        <v>898</v>
      </c>
      <c r="G2248" s="18"/>
      <c r="H2248" s="17">
        <v>160605</v>
      </c>
      <c r="I2248" s="17" t="s">
        <v>31</v>
      </c>
      <c r="J2248" s="17" t="s">
        <v>356</v>
      </c>
      <c r="K2248" s="17" t="s">
        <v>429</v>
      </c>
      <c r="L2248" s="17" t="s">
        <v>22</v>
      </c>
      <c r="M2248" s="17">
        <v>0</v>
      </c>
      <c r="N2248" s="17">
        <v>0</v>
      </c>
      <c r="O2248" s="17">
        <v>0</v>
      </c>
      <c r="P2248" s="18"/>
      <c r="Q2248" s="18"/>
      <c r="R2248" s="18"/>
      <c r="S2248" s="18"/>
      <c r="T2248" s="18"/>
      <c r="U2248" s="18"/>
      <c r="V2248" s="18"/>
      <c r="W2248" s="18"/>
      <c r="X2248" s="18"/>
    </row>
    <row r="2249" spans="1:24" ht="15" thickBot="1" x14ac:dyDescent="0.35">
      <c r="A2249" s="17" t="s">
        <v>29</v>
      </c>
      <c r="B2249" s="17" t="s">
        <v>31</v>
      </c>
      <c r="C2249" s="17" t="s">
        <v>356</v>
      </c>
      <c r="D2249" s="17" t="s">
        <v>429</v>
      </c>
      <c r="E2249" s="17">
        <v>177</v>
      </c>
      <c r="F2249" s="17" t="s">
        <v>898</v>
      </c>
      <c r="G2249" s="18"/>
      <c r="H2249" s="17">
        <v>160605</v>
      </c>
      <c r="I2249" s="17" t="s">
        <v>31</v>
      </c>
      <c r="J2249" s="17" t="s">
        <v>356</v>
      </c>
      <c r="K2249" s="17" t="s">
        <v>429</v>
      </c>
      <c r="L2249" s="17" t="s">
        <v>23</v>
      </c>
      <c r="M2249" s="17">
        <v>0</v>
      </c>
      <c r="N2249" s="17">
        <v>0</v>
      </c>
      <c r="O2249" s="17">
        <v>0</v>
      </c>
      <c r="P2249" s="18"/>
      <c r="Q2249" s="18"/>
      <c r="R2249" s="18"/>
      <c r="S2249" s="18"/>
      <c r="T2249" s="18"/>
      <c r="U2249" s="18"/>
      <c r="V2249" s="18"/>
      <c r="W2249" s="18"/>
      <c r="X2249" s="18"/>
    </row>
    <row r="2250" spans="1:24" ht="15" thickBot="1" x14ac:dyDescent="0.35">
      <c r="A2250" s="17" t="s">
        <v>29</v>
      </c>
      <c r="B2250" s="17" t="s">
        <v>31</v>
      </c>
      <c r="C2250" s="17" t="s">
        <v>356</v>
      </c>
      <c r="D2250" s="17" t="s">
        <v>429</v>
      </c>
      <c r="E2250" s="17">
        <v>177</v>
      </c>
      <c r="F2250" s="17" t="s">
        <v>898</v>
      </c>
      <c r="G2250" s="18"/>
      <c r="H2250" s="17">
        <v>160605</v>
      </c>
      <c r="I2250" s="17" t="s">
        <v>31</v>
      </c>
      <c r="J2250" s="17" t="s">
        <v>356</v>
      </c>
      <c r="K2250" s="17" t="s">
        <v>429</v>
      </c>
      <c r="L2250" s="17" t="s">
        <v>21</v>
      </c>
      <c r="M2250" s="17">
        <v>0</v>
      </c>
      <c r="N2250" s="17">
        <v>0</v>
      </c>
      <c r="O2250" s="17">
        <v>0</v>
      </c>
      <c r="P2250" s="18"/>
      <c r="Q2250" s="18"/>
      <c r="R2250" s="18"/>
      <c r="S2250" s="18"/>
      <c r="T2250" s="18"/>
      <c r="U2250" s="18"/>
      <c r="V2250" s="18"/>
      <c r="W2250" s="18"/>
      <c r="X2250" s="18"/>
    </row>
    <row r="2251" spans="1:24" ht="28.2" thickBot="1" x14ac:dyDescent="0.35">
      <c r="A2251" s="17" t="s">
        <v>29</v>
      </c>
      <c r="B2251" s="17" t="s">
        <v>31</v>
      </c>
      <c r="C2251" s="17" t="s">
        <v>356</v>
      </c>
      <c r="D2251" s="17" t="s">
        <v>429</v>
      </c>
      <c r="E2251" s="17">
        <v>177</v>
      </c>
      <c r="F2251" s="17" t="s">
        <v>898</v>
      </c>
      <c r="G2251" s="18"/>
      <c r="H2251" s="17">
        <v>160605</v>
      </c>
      <c r="I2251" s="17" t="s">
        <v>31</v>
      </c>
      <c r="J2251" s="17" t="s">
        <v>356</v>
      </c>
      <c r="K2251" s="17" t="s">
        <v>429</v>
      </c>
      <c r="L2251" s="17" t="s">
        <v>917</v>
      </c>
      <c r="M2251" s="17">
        <v>0</v>
      </c>
      <c r="N2251" s="17">
        <v>0</v>
      </c>
      <c r="O2251" s="17">
        <v>0</v>
      </c>
      <c r="P2251" s="18"/>
      <c r="Q2251" s="18"/>
      <c r="R2251" s="18"/>
      <c r="S2251" s="18"/>
      <c r="T2251" s="18"/>
      <c r="U2251" s="18"/>
      <c r="V2251" s="18"/>
      <c r="W2251" s="18"/>
      <c r="X2251" s="18"/>
    </row>
    <row r="2252" spans="1:24" ht="15" thickBot="1" x14ac:dyDescent="0.35">
      <c r="A2252" s="17" t="s">
        <v>29</v>
      </c>
      <c r="B2252" s="17" t="s">
        <v>31</v>
      </c>
      <c r="C2252" s="17" t="s">
        <v>356</v>
      </c>
      <c r="D2252" s="17" t="s">
        <v>429</v>
      </c>
      <c r="E2252" s="17">
        <v>178</v>
      </c>
      <c r="F2252" s="17" t="s">
        <v>430</v>
      </c>
      <c r="G2252" s="18"/>
      <c r="H2252" s="17">
        <v>160605</v>
      </c>
      <c r="I2252" s="17" t="s">
        <v>31</v>
      </c>
      <c r="J2252" s="17" t="s">
        <v>356</v>
      </c>
      <c r="K2252" s="17" t="s">
        <v>429</v>
      </c>
      <c r="L2252" s="17" t="s">
        <v>21</v>
      </c>
      <c r="M2252" s="17">
        <v>0</v>
      </c>
      <c r="N2252" s="17">
        <v>0</v>
      </c>
      <c r="O2252" s="17">
        <v>0</v>
      </c>
      <c r="P2252" s="18"/>
      <c r="Q2252" s="18"/>
      <c r="R2252" s="18"/>
      <c r="S2252" s="18"/>
      <c r="T2252" s="18"/>
      <c r="U2252" s="18"/>
      <c r="V2252" s="18"/>
      <c r="W2252" s="18"/>
      <c r="X2252" s="18"/>
    </row>
    <row r="2253" spans="1:24" ht="15" thickBot="1" x14ac:dyDescent="0.35">
      <c r="A2253" s="17" t="s">
        <v>29</v>
      </c>
      <c r="B2253" s="17" t="s">
        <v>31</v>
      </c>
      <c r="C2253" s="17" t="s">
        <v>356</v>
      </c>
      <c r="D2253" s="17" t="s">
        <v>429</v>
      </c>
      <c r="E2253" s="17">
        <v>178</v>
      </c>
      <c r="F2253" s="17" t="s">
        <v>430</v>
      </c>
      <c r="G2253" s="18"/>
      <c r="H2253" s="17">
        <v>160605</v>
      </c>
      <c r="I2253" s="17" t="s">
        <v>31</v>
      </c>
      <c r="J2253" s="17" t="s">
        <v>356</v>
      </c>
      <c r="K2253" s="17" t="s">
        <v>429</v>
      </c>
      <c r="L2253" s="17" t="s">
        <v>24</v>
      </c>
      <c r="M2253" s="17">
        <v>71</v>
      </c>
      <c r="N2253" s="17">
        <v>69</v>
      </c>
      <c r="O2253" s="17">
        <v>52</v>
      </c>
      <c r="P2253" s="18"/>
      <c r="Q2253" s="18"/>
      <c r="R2253" s="18"/>
      <c r="S2253" s="18"/>
      <c r="T2253" s="18"/>
      <c r="U2253" s="18"/>
      <c r="V2253" s="18"/>
      <c r="W2253" s="18"/>
      <c r="X2253" s="18"/>
    </row>
    <row r="2254" spans="1:24" ht="15" thickBot="1" x14ac:dyDescent="0.35">
      <c r="A2254" s="17" t="s">
        <v>29</v>
      </c>
      <c r="B2254" s="17" t="s">
        <v>31</v>
      </c>
      <c r="C2254" s="17" t="s">
        <v>356</v>
      </c>
      <c r="D2254" s="17" t="s">
        <v>429</v>
      </c>
      <c r="E2254" s="17">
        <v>178</v>
      </c>
      <c r="F2254" s="17" t="s">
        <v>430</v>
      </c>
      <c r="G2254" s="18"/>
      <c r="H2254" s="17">
        <v>160605</v>
      </c>
      <c r="I2254" s="17" t="s">
        <v>31</v>
      </c>
      <c r="J2254" s="17" t="s">
        <v>356</v>
      </c>
      <c r="K2254" s="17" t="s">
        <v>429</v>
      </c>
      <c r="L2254" s="17" t="s">
        <v>22</v>
      </c>
      <c r="M2254" s="17">
        <v>0</v>
      </c>
      <c r="N2254" s="17">
        <v>0</v>
      </c>
      <c r="O2254" s="17">
        <v>0</v>
      </c>
      <c r="P2254" s="18"/>
      <c r="Q2254" s="18"/>
      <c r="R2254" s="18"/>
      <c r="S2254" s="18"/>
      <c r="T2254" s="18"/>
      <c r="U2254" s="18"/>
      <c r="V2254" s="18"/>
      <c r="W2254" s="18"/>
      <c r="X2254" s="18"/>
    </row>
    <row r="2255" spans="1:24" ht="15" thickBot="1" x14ac:dyDescent="0.35">
      <c r="A2255" s="17" t="s">
        <v>29</v>
      </c>
      <c r="B2255" s="17" t="s">
        <v>31</v>
      </c>
      <c r="C2255" s="17" t="s">
        <v>356</v>
      </c>
      <c r="D2255" s="17" t="s">
        <v>429</v>
      </c>
      <c r="E2255" s="17">
        <v>178</v>
      </c>
      <c r="F2255" s="17" t="s">
        <v>430</v>
      </c>
      <c r="G2255" s="18"/>
      <c r="H2255" s="17">
        <v>160605</v>
      </c>
      <c r="I2255" s="17" t="s">
        <v>31</v>
      </c>
      <c r="J2255" s="17" t="s">
        <v>356</v>
      </c>
      <c r="K2255" s="17" t="s">
        <v>429</v>
      </c>
      <c r="L2255" s="17" t="s">
        <v>23</v>
      </c>
      <c r="M2255" s="17">
        <v>0</v>
      </c>
      <c r="N2255" s="17">
        <v>0</v>
      </c>
      <c r="O2255" s="17">
        <v>0</v>
      </c>
      <c r="P2255" s="18"/>
      <c r="Q2255" s="18"/>
      <c r="R2255" s="18"/>
      <c r="S2255" s="18"/>
      <c r="T2255" s="18"/>
      <c r="U2255" s="18"/>
      <c r="V2255" s="18"/>
      <c r="W2255" s="18"/>
      <c r="X2255" s="18"/>
    </row>
    <row r="2256" spans="1:24" ht="28.2" thickBot="1" x14ac:dyDescent="0.35">
      <c r="A2256" s="17" t="s">
        <v>29</v>
      </c>
      <c r="B2256" s="17" t="s">
        <v>31</v>
      </c>
      <c r="C2256" s="17" t="s">
        <v>356</v>
      </c>
      <c r="D2256" s="17" t="s">
        <v>429</v>
      </c>
      <c r="E2256" s="17">
        <v>178</v>
      </c>
      <c r="F2256" s="17" t="s">
        <v>430</v>
      </c>
      <c r="G2256" s="18"/>
      <c r="H2256" s="17">
        <v>160605</v>
      </c>
      <c r="I2256" s="17" t="s">
        <v>31</v>
      </c>
      <c r="J2256" s="17" t="s">
        <v>356</v>
      </c>
      <c r="K2256" s="17" t="s">
        <v>429</v>
      </c>
      <c r="L2256" s="17" t="s">
        <v>917</v>
      </c>
      <c r="M2256" s="17">
        <v>0</v>
      </c>
      <c r="N2256" s="17">
        <v>0</v>
      </c>
      <c r="O2256" s="17">
        <v>0</v>
      </c>
      <c r="P2256" s="18"/>
      <c r="Q2256" s="18"/>
      <c r="R2256" s="18"/>
      <c r="S2256" s="18"/>
      <c r="T2256" s="18"/>
      <c r="U2256" s="18"/>
      <c r="V2256" s="18"/>
      <c r="W2256" s="18"/>
      <c r="X2256" s="18"/>
    </row>
    <row r="2257" spans="1:24" ht="15" thickBot="1" x14ac:dyDescent="0.35">
      <c r="A2257" s="17" t="s">
        <v>29</v>
      </c>
      <c r="B2257" s="17" t="s">
        <v>31</v>
      </c>
      <c r="C2257" s="17" t="s">
        <v>356</v>
      </c>
      <c r="D2257" s="17" t="s">
        <v>429</v>
      </c>
      <c r="E2257" s="17">
        <v>179</v>
      </c>
      <c r="F2257" s="17" t="s">
        <v>899</v>
      </c>
      <c r="G2257" s="18"/>
      <c r="H2257" s="17">
        <v>160605</v>
      </c>
      <c r="I2257" s="17" t="s">
        <v>31</v>
      </c>
      <c r="J2257" s="17" t="s">
        <v>356</v>
      </c>
      <c r="K2257" s="17" t="s">
        <v>429</v>
      </c>
      <c r="L2257" s="17" t="s">
        <v>22</v>
      </c>
      <c r="M2257" s="17">
        <v>0</v>
      </c>
      <c r="N2257" s="17">
        <v>0</v>
      </c>
      <c r="O2257" s="17">
        <v>0</v>
      </c>
      <c r="P2257" s="18"/>
      <c r="Q2257" s="18"/>
      <c r="R2257" s="18"/>
      <c r="S2257" s="18"/>
      <c r="T2257" s="18"/>
      <c r="U2257" s="18"/>
      <c r="V2257" s="18"/>
      <c r="W2257" s="18"/>
      <c r="X2257" s="18"/>
    </row>
    <row r="2258" spans="1:24" ht="15" thickBot="1" x14ac:dyDescent="0.35">
      <c r="A2258" s="17" t="s">
        <v>29</v>
      </c>
      <c r="B2258" s="17" t="s">
        <v>31</v>
      </c>
      <c r="C2258" s="17" t="s">
        <v>356</v>
      </c>
      <c r="D2258" s="17" t="s">
        <v>429</v>
      </c>
      <c r="E2258" s="17">
        <v>179</v>
      </c>
      <c r="F2258" s="17" t="s">
        <v>899</v>
      </c>
      <c r="G2258" s="18"/>
      <c r="H2258" s="17">
        <v>160605</v>
      </c>
      <c r="I2258" s="17" t="s">
        <v>31</v>
      </c>
      <c r="J2258" s="17" t="s">
        <v>356</v>
      </c>
      <c r="K2258" s="17" t="s">
        <v>429</v>
      </c>
      <c r="L2258" s="17" t="s">
        <v>23</v>
      </c>
      <c r="M2258" s="17">
        <v>0</v>
      </c>
      <c r="N2258" s="17">
        <v>0</v>
      </c>
      <c r="O2258" s="17">
        <v>0</v>
      </c>
      <c r="P2258" s="18"/>
      <c r="Q2258" s="18"/>
      <c r="R2258" s="18"/>
      <c r="S2258" s="18"/>
      <c r="T2258" s="18"/>
      <c r="U2258" s="18"/>
      <c r="V2258" s="18"/>
      <c r="W2258" s="18"/>
      <c r="X2258" s="18"/>
    </row>
    <row r="2259" spans="1:24" ht="15" thickBot="1" x14ac:dyDescent="0.35">
      <c r="A2259" s="17" t="s">
        <v>29</v>
      </c>
      <c r="B2259" s="17" t="s">
        <v>31</v>
      </c>
      <c r="C2259" s="17" t="s">
        <v>356</v>
      </c>
      <c r="D2259" s="17" t="s">
        <v>429</v>
      </c>
      <c r="E2259" s="17">
        <v>179</v>
      </c>
      <c r="F2259" s="17" t="s">
        <v>899</v>
      </c>
      <c r="G2259" s="18"/>
      <c r="H2259" s="17">
        <v>160605</v>
      </c>
      <c r="I2259" s="17" t="s">
        <v>31</v>
      </c>
      <c r="J2259" s="17" t="s">
        <v>356</v>
      </c>
      <c r="K2259" s="17" t="s">
        <v>429</v>
      </c>
      <c r="L2259" s="17" t="s">
        <v>21</v>
      </c>
      <c r="M2259" s="17">
        <v>0</v>
      </c>
      <c r="N2259" s="17">
        <v>0</v>
      </c>
      <c r="O2259" s="17">
        <v>0</v>
      </c>
      <c r="P2259" s="18"/>
      <c r="Q2259" s="18"/>
      <c r="R2259" s="18"/>
      <c r="S2259" s="18"/>
      <c r="T2259" s="18"/>
      <c r="U2259" s="18"/>
      <c r="V2259" s="18"/>
      <c r="W2259" s="18"/>
      <c r="X2259" s="18"/>
    </row>
    <row r="2260" spans="1:24" ht="15" thickBot="1" x14ac:dyDescent="0.35">
      <c r="A2260" s="17" t="s">
        <v>29</v>
      </c>
      <c r="B2260" s="17" t="s">
        <v>31</v>
      </c>
      <c r="C2260" s="17" t="s">
        <v>356</v>
      </c>
      <c r="D2260" s="17" t="s">
        <v>429</v>
      </c>
      <c r="E2260" s="17">
        <v>179</v>
      </c>
      <c r="F2260" s="17" t="s">
        <v>899</v>
      </c>
      <c r="G2260" s="18"/>
      <c r="H2260" s="17">
        <v>160605</v>
      </c>
      <c r="I2260" s="17" t="s">
        <v>31</v>
      </c>
      <c r="J2260" s="17" t="s">
        <v>356</v>
      </c>
      <c r="K2260" s="17" t="s">
        <v>429</v>
      </c>
      <c r="L2260" s="17" t="s">
        <v>24</v>
      </c>
      <c r="M2260" s="17">
        <v>65</v>
      </c>
      <c r="N2260" s="17">
        <v>56</v>
      </c>
      <c r="O2260" s="17">
        <v>76</v>
      </c>
      <c r="P2260" s="18"/>
      <c r="Q2260" s="18"/>
      <c r="R2260" s="18"/>
      <c r="S2260" s="18"/>
      <c r="T2260" s="18"/>
      <c r="U2260" s="18"/>
      <c r="V2260" s="18"/>
      <c r="W2260" s="18"/>
      <c r="X2260" s="18"/>
    </row>
    <row r="2261" spans="1:24" ht="28.2" thickBot="1" x14ac:dyDescent="0.35">
      <c r="A2261" s="17" t="s">
        <v>29</v>
      </c>
      <c r="B2261" s="17" t="s">
        <v>31</v>
      </c>
      <c r="C2261" s="17" t="s">
        <v>356</v>
      </c>
      <c r="D2261" s="17" t="s">
        <v>429</v>
      </c>
      <c r="E2261" s="17">
        <v>179</v>
      </c>
      <c r="F2261" s="17" t="s">
        <v>899</v>
      </c>
      <c r="G2261" s="18"/>
      <c r="H2261" s="17">
        <v>160605</v>
      </c>
      <c r="I2261" s="17" t="s">
        <v>31</v>
      </c>
      <c r="J2261" s="17" t="s">
        <v>356</v>
      </c>
      <c r="K2261" s="17" t="s">
        <v>429</v>
      </c>
      <c r="L2261" s="17" t="s">
        <v>917</v>
      </c>
      <c r="M2261" s="17">
        <v>0</v>
      </c>
      <c r="N2261" s="17">
        <v>0</v>
      </c>
      <c r="O2261" s="17">
        <v>0</v>
      </c>
      <c r="P2261" s="18"/>
      <c r="Q2261" s="18"/>
      <c r="R2261" s="18"/>
      <c r="S2261" s="18"/>
      <c r="T2261" s="18"/>
      <c r="U2261" s="18"/>
      <c r="V2261" s="18"/>
      <c r="W2261" s="18"/>
      <c r="X2261" s="18"/>
    </row>
    <row r="2262" spans="1:24" ht="15" thickBot="1" x14ac:dyDescent="0.35">
      <c r="A2262" s="17" t="s">
        <v>29</v>
      </c>
      <c r="B2262" s="17" t="s">
        <v>31</v>
      </c>
      <c r="C2262" s="17" t="s">
        <v>356</v>
      </c>
      <c r="D2262" s="17" t="s">
        <v>429</v>
      </c>
      <c r="E2262" s="17">
        <v>180</v>
      </c>
      <c r="F2262" s="17" t="s">
        <v>431</v>
      </c>
      <c r="G2262" s="18"/>
      <c r="H2262" s="17">
        <v>160605</v>
      </c>
      <c r="I2262" s="17" t="s">
        <v>31</v>
      </c>
      <c r="J2262" s="17" t="s">
        <v>356</v>
      </c>
      <c r="K2262" s="17" t="s">
        <v>429</v>
      </c>
      <c r="L2262" s="17" t="s">
        <v>21</v>
      </c>
      <c r="M2262" s="17">
        <v>0</v>
      </c>
      <c r="N2262" s="17">
        <v>0</v>
      </c>
      <c r="O2262" s="17">
        <v>0</v>
      </c>
      <c r="P2262" s="18"/>
      <c r="Q2262" s="18"/>
      <c r="R2262" s="18"/>
      <c r="S2262" s="18"/>
      <c r="T2262" s="18"/>
      <c r="U2262" s="18"/>
      <c r="V2262" s="18"/>
      <c r="W2262" s="18"/>
      <c r="X2262" s="18"/>
    </row>
    <row r="2263" spans="1:24" ht="15" thickBot="1" x14ac:dyDescent="0.35">
      <c r="A2263" s="17" t="s">
        <v>29</v>
      </c>
      <c r="B2263" s="17" t="s">
        <v>31</v>
      </c>
      <c r="C2263" s="17" t="s">
        <v>356</v>
      </c>
      <c r="D2263" s="17" t="s">
        <v>429</v>
      </c>
      <c r="E2263" s="17">
        <v>180</v>
      </c>
      <c r="F2263" s="17" t="s">
        <v>431</v>
      </c>
      <c r="G2263" s="18"/>
      <c r="H2263" s="17">
        <v>160605</v>
      </c>
      <c r="I2263" s="17" t="s">
        <v>31</v>
      </c>
      <c r="J2263" s="17" t="s">
        <v>356</v>
      </c>
      <c r="K2263" s="17" t="s">
        <v>429</v>
      </c>
      <c r="L2263" s="17" t="s">
        <v>24</v>
      </c>
      <c r="M2263" s="17">
        <v>67</v>
      </c>
      <c r="N2263" s="17">
        <v>67</v>
      </c>
      <c r="O2263" s="17">
        <v>73</v>
      </c>
      <c r="P2263" s="18"/>
      <c r="Q2263" s="18"/>
      <c r="R2263" s="18"/>
      <c r="S2263" s="18"/>
      <c r="T2263" s="18"/>
      <c r="U2263" s="18"/>
      <c r="V2263" s="18"/>
      <c r="W2263" s="18"/>
      <c r="X2263" s="18"/>
    </row>
    <row r="2264" spans="1:24" ht="15" thickBot="1" x14ac:dyDescent="0.35">
      <c r="A2264" s="17" t="s">
        <v>29</v>
      </c>
      <c r="B2264" s="17" t="s">
        <v>31</v>
      </c>
      <c r="C2264" s="17" t="s">
        <v>356</v>
      </c>
      <c r="D2264" s="17" t="s">
        <v>429</v>
      </c>
      <c r="E2264" s="17">
        <v>180</v>
      </c>
      <c r="F2264" s="17" t="s">
        <v>431</v>
      </c>
      <c r="G2264" s="18"/>
      <c r="H2264" s="17">
        <v>160605</v>
      </c>
      <c r="I2264" s="17" t="s">
        <v>31</v>
      </c>
      <c r="J2264" s="17" t="s">
        <v>356</v>
      </c>
      <c r="K2264" s="17" t="s">
        <v>429</v>
      </c>
      <c r="L2264" s="17" t="s">
        <v>22</v>
      </c>
      <c r="M2264" s="17">
        <v>0</v>
      </c>
      <c r="N2264" s="17">
        <v>0</v>
      </c>
      <c r="O2264" s="17">
        <v>0</v>
      </c>
      <c r="P2264" s="18"/>
      <c r="Q2264" s="18"/>
      <c r="R2264" s="18"/>
      <c r="S2264" s="18"/>
      <c r="T2264" s="18"/>
      <c r="U2264" s="18"/>
      <c r="V2264" s="18"/>
      <c r="W2264" s="18"/>
      <c r="X2264" s="18"/>
    </row>
    <row r="2265" spans="1:24" ht="15" thickBot="1" x14ac:dyDescent="0.35">
      <c r="A2265" s="17" t="s">
        <v>29</v>
      </c>
      <c r="B2265" s="17" t="s">
        <v>31</v>
      </c>
      <c r="C2265" s="17" t="s">
        <v>356</v>
      </c>
      <c r="D2265" s="17" t="s">
        <v>429</v>
      </c>
      <c r="E2265" s="17">
        <v>180</v>
      </c>
      <c r="F2265" s="17" t="s">
        <v>431</v>
      </c>
      <c r="G2265" s="18"/>
      <c r="H2265" s="17">
        <v>160605</v>
      </c>
      <c r="I2265" s="17" t="s">
        <v>31</v>
      </c>
      <c r="J2265" s="17" t="s">
        <v>356</v>
      </c>
      <c r="K2265" s="17" t="s">
        <v>429</v>
      </c>
      <c r="L2265" s="17" t="s">
        <v>23</v>
      </c>
      <c r="M2265" s="17">
        <v>0</v>
      </c>
      <c r="N2265" s="17">
        <v>0</v>
      </c>
      <c r="O2265" s="17">
        <v>0</v>
      </c>
      <c r="P2265" s="18"/>
      <c r="Q2265" s="18"/>
      <c r="R2265" s="18"/>
      <c r="S2265" s="18"/>
      <c r="T2265" s="18"/>
      <c r="U2265" s="18"/>
      <c r="V2265" s="18"/>
      <c r="W2265" s="18"/>
      <c r="X2265" s="18"/>
    </row>
    <row r="2266" spans="1:24" ht="28.2" thickBot="1" x14ac:dyDescent="0.35">
      <c r="A2266" s="17" t="s">
        <v>29</v>
      </c>
      <c r="B2266" s="17" t="s">
        <v>31</v>
      </c>
      <c r="C2266" s="17" t="s">
        <v>356</v>
      </c>
      <c r="D2266" s="17" t="s">
        <v>429</v>
      </c>
      <c r="E2266" s="17">
        <v>180</v>
      </c>
      <c r="F2266" s="17" t="s">
        <v>431</v>
      </c>
      <c r="G2266" s="18"/>
      <c r="H2266" s="17">
        <v>160605</v>
      </c>
      <c r="I2266" s="17" t="s">
        <v>31</v>
      </c>
      <c r="J2266" s="17" t="s">
        <v>356</v>
      </c>
      <c r="K2266" s="17" t="s">
        <v>429</v>
      </c>
      <c r="L2266" s="17" t="s">
        <v>917</v>
      </c>
      <c r="M2266" s="17">
        <v>0</v>
      </c>
      <c r="N2266" s="17">
        <v>0</v>
      </c>
      <c r="O2266" s="17">
        <v>0</v>
      </c>
      <c r="P2266" s="18"/>
      <c r="Q2266" s="18"/>
      <c r="R2266" s="18"/>
      <c r="S2266" s="18"/>
      <c r="T2266" s="18"/>
      <c r="U2266" s="18"/>
      <c r="V2266" s="18"/>
      <c r="W2266" s="18"/>
      <c r="X2266" s="18"/>
    </row>
    <row r="2267" spans="1:24" ht="15" thickBot="1" x14ac:dyDescent="0.35">
      <c r="A2267" s="17" t="s">
        <v>29</v>
      </c>
      <c r="B2267" s="17" t="s">
        <v>31</v>
      </c>
      <c r="C2267" s="17" t="s">
        <v>356</v>
      </c>
      <c r="D2267" s="17" t="s">
        <v>429</v>
      </c>
      <c r="E2267" s="17">
        <v>181</v>
      </c>
      <c r="F2267" s="17" t="s">
        <v>900</v>
      </c>
      <c r="G2267" s="18"/>
      <c r="H2267" s="17">
        <v>160605</v>
      </c>
      <c r="I2267" s="17" t="s">
        <v>31</v>
      </c>
      <c r="J2267" s="17" t="s">
        <v>356</v>
      </c>
      <c r="K2267" s="17" t="s">
        <v>429</v>
      </c>
      <c r="L2267" s="17" t="s">
        <v>21</v>
      </c>
      <c r="M2267" s="17">
        <v>0</v>
      </c>
      <c r="N2267" s="17">
        <v>0</v>
      </c>
      <c r="O2267" s="17">
        <v>0</v>
      </c>
      <c r="P2267" s="18"/>
      <c r="Q2267" s="18"/>
      <c r="R2267" s="18"/>
      <c r="S2267" s="18"/>
      <c r="T2267" s="18"/>
      <c r="U2267" s="18"/>
      <c r="V2267" s="18"/>
      <c r="W2267" s="18"/>
      <c r="X2267" s="18"/>
    </row>
    <row r="2268" spans="1:24" ht="28.2" thickBot="1" x14ac:dyDescent="0.35">
      <c r="A2268" s="17" t="s">
        <v>29</v>
      </c>
      <c r="B2268" s="17" t="s">
        <v>31</v>
      </c>
      <c r="C2268" s="17" t="s">
        <v>356</v>
      </c>
      <c r="D2268" s="17" t="s">
        <v>429</v>
      </c>
      <c r="E2268" s="17">
        <v>181</v>
      </c>
      <c r="F2268" s="17" t="s">
        <v>900</v>
      </c>
      <c r="G2268" s="18"/>
      <c r="H2268" s="17">
        <v>160605</v>
      </c>
      <c r="I2268" s="17" t="s">
        <v>31</v>
      </c>
      <c r="J2268" s="17" t="s">
        <v>356</v>
      </c>
      <c r="K2268" s="17" t="s">
        <v>429</v>
      </c>
      <c r="L2268" s="17" t="s">
        <v>917</v>
      </c>
      <c r="M2268" s="17">
        <v>0</v>
      </c>
      <c r="N2268" s="17">
        <v>0</v>
      </c>
      <c r="O2268" s="17">
        <v>0</v>
      </c>
      <c r="P2268" s="18"/>
      <c r="Q2268" s="18"/>
      <c r="R2268" s="18"/>
      <c r="S2268" s="18"/>
      <c r="T2268" s="18"/>
      <c r="U2268" s="18"/>
      <c r="V2268" s="18"/>
      <c r="W2268" s="18"/>
      <c r="X2268" s="18"/>
    </row>
    <row r="2269" spans="1:24" ht="15" thickBot="1" x14ac:dyDescent="0.35">
      <c r="A2269" s="17" t="s">
        <v>29</v>
      </c>
      <c r="B2269" s="17" t="s">
        <v>31</v>
      </c>
      <c r="C2269" s="17" t="s">
        <v>356</v>
      </c>
      <c r="D2269" s="17" t="s">
        <v>429</v>
      </c>
      <c r="E2269" s="17">
        <v>181</v>
      </c>
      <c r="F2269" s="17" t="s">
        <v>900</v>
      </c>
      <c r="G2269" s="18"/>
      <c r="H2269" s="17">
        <v>160605</v>
      </c>
      <c r="I2269" s="17" t="s">
        <v>31</v>
      </c>
      <c r="J2269" s="17" t="s">
        <v>356</v>
      </c>
      <c r="K2269" s="17" t="s">
        <v>429</v>
      </c>
      <c r="L2269" s="17" t="s">
        <v>22</v>
      </c>
      <c r="M2269" s="17">
        <v>0</v>
      </c>
      <c r="N2269" s="17">
        <v>0</v>
      </c>
      <c r="O2269" s="17">
        <v>0</v>
      </c>
      <c r="P2269" s="18"/>
      <c r="Q2269" s="18"/>
      <c r="R2269" s="18"/>
      <c r="S2269" s="18"/>
      <c r="T2269" s="18"/>
      <c r="U2269" s="18"/>
      <c r="V2269" s="18"/>
      <c r="W2269" s="18"/>
      <c r="X2269" s="18"/>
    </row>
    <row r="2270" spans="1:24" ht="15" thickBot="1" x14ac:dyDescent="0.35">
      <c r="A2270" s="17" t="s">
        <v>29</v>
      </c>
      <c r="B2270" s="17" t="s">
        <v>31</v>
      </c>
      <c r="C2270" s="17" t="s">
        <v>356</v>
      </c>
      <c r="D2270" s="17" t="s">
        <v>429</v>
      </c>
      <c r="E2270" s="17">
        <v>181</v>
      </c>
      <c r="F2270" s="17" t="s">
        <v>900</v>
      </c>
      <c r="G2270" s="18"/>
      <c r="H2270" s="17">
        <v>160605</v>
      </c>
      <c r="I2270" s="17" t="s">
        <v>31</v>
      </c>
      <c r="J2270" s="17" t="s">
        <v>356</v>
      </c>
      <c r="K2270" s="17" t="s">
        <v>429</v>
      </c>
      <c r="L2270" s="17" t="s">
        <v>23</v>
      </c>
      <c r="M2270" s="17">
        <v>0</v>
      </c>
      <c r="N2270" s="17">
        <v>0</v>
      </c>
      <c r="O2270" s="17">
        <v>0</v>
      </c>
      <c r="P2270" s="18"/>
      <c r="Q2270" s="18"/>
      <c r="R2270" s="18"/>
      <c r="S2270" s="18"/>
      <c r="T2270" s="18"/>
      <c r="U2270" s="18"/>
      <c r="V2270" s="18"/>
      <c r="W2270" s="18"/>
      <c r="X2270" s="18"/>
    </row>
    <row r="2271" spans="1:24" ht="15" thickBot="1" x14ac:dyDescent="0.35">
      <c r="A2271" s="17" t="s">
        <v>29</v>
      </c>
      <c r="B2271" s="17" t="s">
        <v>31</v>
      </c>
      <c r="C2271" s="17" t="s">
        <v>356</v>
      </c>
      <c r="D2271" s="17" t="s">
        <v>429</v>
      </c>
      <c r="E2271" s="17">
        <v>181</v>
      </c>
      <c r="F2271" s="17" t="s">
        <v>900</v>
      </c>
      <c r="G2271" s="18"/>
      <c r="H2271" s="17">
        <v>160605</v>
      </c>
      <c r="I2271" s="17" t="s">
        <v>31</v>
      </c>
      <c r="J2271" s="17" t="s">
        <v>356</v>
      </c>
      <c r="K2271" s="17" t="s">
        <v>429</v>
      </c>
      <c r="L2271" s="17" t="s">
        <v>24</v>
      </c>
      <c r="M2271" s="17">
        <v>76</v>
      </c>
      <c r="N2271" s="17">
        <v>59</v>
      </c>
      <c r="O2271" s="17">
        <v>61</v>
      </c>
      <c r="P2271" s="18"/>
      <c r="Q2271" s="18"/>
      <c r="R2271" s="18"/>
      <c r="S2271" s="18"/>
      <c r="T2271" s="18"/>
      <c r="U2271" s="18"/>
      <c r="V2271" s="18"/>
      <c r="W2271" s="18"/>
      <c r="X2271" s="18"/>
    </row>
    <row r="2272" spans="1:24" ht="15" thickBot="1" x14ac:dyDescent="0.35">
      <c r="A2272" s="17" t="s">
        <v>29</v>
      </c>
      <c r="B2272" s="17" t="s">
        <v>31</v>
      </c>
      <c r="C2272" s="17" t="s">
        <v>356</v>
      </c>
      <c r="D2272" s="17" t="s">
        <v>429</v>
      </c>
      <c r="E2272" s="17">
        <v>182</v>
      </c>
      <c r="F2272" s="17" t="s">
        <v>901</v>
      </c>
      <c r="G2272" s="18"/>
      <c r="H2272" s="17">
        <v>160605</v>
      </c>
      <c r="I2272" s="17" t="s">
        <v>31</v>
      </c>
      <c r="J2272" s="17" t="s">
        <v>356</v>
      </c>
      <c r="K2272" s="17" t="s">
        <v>429</v>
      </c>
      <c r="L2272" s="17" t="s">
        <v>21</v>
      </c>
      <c r="M2272" s="17">
        <v>7</v>
      </c>
      <c r="N2272" s="17">
        <v>2</v>
      </c>
      <c r="O2272" s="17">
        <v>4</v>
      </c>
      <c r="P2272" s="18"/>
      <c r="Q2272" s="18"/>
      <c r="R2272" s="18"/>
      <c r="S2272" s="18"/>
      <c r="T2272" s="18"/>
      <c r="U2272" s="18"/>
      <c r="V2272" s="18"/>
      <c r="W2272" s="18"/>
      <c r="X2272" s="18"/>
    </row>
    <row r="2273" spans="1:24" ht="15" thickBot="1" x14ac:dyDescent="0.35">
      <c r="A2273" s="17" t="s">
        <v>29</v>
      </c>
      <c r="B2273" s="17" t="s">
        <v>31</v>
      </c>
      <c r="C2273" s="17" t="s">
        <v>356</v>
      </c>
      <c r="D2273" s="17" t="s">
        <v>429</v>
      </c>
      <c r="E2273" s="17">
        <v>182</v>
      </c>
      <c r="F2273" s="17" t="s">
        <v>901</v>
      </c>
      <c r="G2273" s="18"/>
      <c r="H2273" s="17">
        <v>160605</v>
      </c>
      <c r="I2273" s="17" t="s">
        <v>31</v>
      </c>
      <c r="J2273" s="17" t="s">
        <v>356</v>
      </c>
      <c r="K2273" s="17" t="s">
        <v>429</v>
      </c>
      <c r="L2273" s="17" t="s">
        <v>24</v>
      </c>
      <c r="M2273" s="17">
        <v>98</v>
      </c>
      <c r="N2273" s="17">
        <v>87</v>
      </c>
      <c r="O2273" s="17">
        <v>88</v>
      </c>
      <c r="P2273" s="18"/>
      <c r="Q2273" s="18"/>
      <c r="R2273" s="18"/>
      <c r="S2273" s="18"/>
      <c r="T2273" s="18"/>
      <c r="U2273" s="18"/>
      <c r="V2273" s="18"/>
      <c r="W2273" s="18"/>
      <c r="X2273" s="18"/>
    </row>
    <row r="2274" spans="1:24" ht="15" thickBot="1" x14ac:dyDescent="0.35">
      <c r="A2274" s="17" t="s">
        <v>29</v>
      </c>
      <c r="B2274" s="17" t="s">
        <v>31</v>
      </c>
      <c r="C2274" s="17" t="s">
        <v>356</v>
      </c>
      <c r="D2274" s="17" t="s">
        <v>429</v>
      </c>
      <c r="E2274" s="17">
        <v>182</v>
      </c>
      <c r="F2274" s="17" t="s">
        <v>901</v>
      </c>
      <c r="G2274" s="18"/>
      <c r="H2274" s="17">
        <v>160605</v>
      </c>
      <c r="I2274" s="17" t="s">
        <v>31</v>
      </c>
      <c r="J2274" s="17" t="s">
        <v>356</v>
      </c>
      <c r="K2274" s="17" t="s">
        <v>429</v>
      </c>
      <c r="L2274" s="17" t="s">
        <v>23</v>
      </c>
      <c r="M2274" s="17">
        <v>0</v>
      </c>
      <c r="N2274" s="17">
        <v>0</v>
      </c>
      <c r="O2274" s="17">
        <v>0</v>
      </c>
      <c r="P2274" s="18"/>
      <c r="Q2274" s="18"/>
      <c r="R2274" s="18"/>
      <c r="S2274" s="18"/>
      <c r="T2274" s="18"/>
      <c r="U2274" s="18"/>
      <c r="V2274" s="18"/>
      <c r="W2274" s="18"/>
      <c r="X2274" s="18"/>
    </row>
    <row r="2275" spans="1:24" ht="28.2" thickBot="1" x14ac:dyDescent="0.35">
      <c r="A2275" s="17" t="s">
        <v>29</v>
      </c>
      <c r="B2275" s="17" t="s">
        <v>31</v>
      </c>
      <c r="C2275" s="17" t="s">
        <v>356</v>
      </c>
      <c r="D2275" s="17" t="s">
        <v>429</v>
      </c>
      <c r="E2275" s="17">
        <v>182</v>
      </c>
      <c r="F2275" s="17" t="s">
        <v>901</v>
      </c>
      <c r="G2275" s="18"/>
      <c r="H2275" s="17">
        <v>160605</v>
      </c>
      <c r="I2275" s="17" t="s">
        <v>31</v>
      </c>
      <c r="J2275" s="17" t="s">
        <v>356</v>
      </c>
      <c r="K2275" s="17" t="s">
        <v>429</v>
      </c>
      <c r="L2275" s="17" t="s">
        <v>917</v>
      </c>
      <c r="M2275" s="17">
        <v>0</v>
      </c>
      <c r="N2275" s="17">
        <v>0</v>
      </c>
      <c r="O2275" s="17">
        <v>0</v>
      </c>
      <c r="P2275" s="18"/>
      <c r="Q2275" s="18"/>
      <c r="R2275" s="18"/>
      <c r="S2275" s="18"/>
      <c r="T2275" s="18"/>
      <c r="U2275" s="18"/>
      <c r="V2275" s="18"/>
      <c r="W2275" s="18"/>
      <c r="X2275" s="18"/>
    </row>
    <row r="2276" spans="1:24" ht="15" thickBot="1" x14ac:dyDescent="0.35">
      <c r="A2276" s="17" t="s">
        <v>29</v>
      </c>
      <c r="B2276" s="17" t="s">
        <v>31</v>
      </c>
      <c r="C2276" s="17" t="s">
        <v>356</v>
      </c>
      <c r="D2276" s="17" t="s">
        <v>429</v>
      </c>
      <c r="E2276" s="17">
        <v>182</v>
      </c>
      <c r="F2276" s="17" t="s">
        <v>901</v>
      </c>
      <c r="G2276" s="18"/>
      <c r="H2276" s="17">
        <v>160605</v>
      </c>
      <c r="I2276" s="17" t="s">
        <v>31</v>
      </c>
      <c r="J2276" s="17" t="s">
        <v>356</v>
      </c>
      <c r="K2276" s="17" t="s">
        <v>429</v>
      </c>
      <c r="L2276" s="17" t="s">
        <v>22</v>
      </c>
      <c r="M2276" s="17">
        <v>7</v>
      </c>
      <c r="N2276" s="17">
        <v>2</v>
      </c>
      <c r="O2276" s="17">
        <v>4</v>
      </c>
      <c r="P2276" s="18"/>
      <c r="Q2276" s="18"/>
      <c r="R2276" s="18"/>
      <c r="S2276" s="18"/>
      <c r="T2276" s="18"/>
      <c r="U2276" s="18"/>
      <c r="V2276" s="18"/>
      <c r="W2276" s="18"/>
      <c r="X2276" s="18"/>
    </row>
    <row r="2277" spans="1:24" ht="15" thickBot="1" x14ac:dyDescent="0.35">
      <c r="A2277" s="17" t="s">
        <v>29</v>
      </c>
      <c r="B2277" s="17" t="s">
        <v>31</v>
      </c>
      <c r="C2277" s="17" t="s">
        <v>356</v>
      </c>
      <c r="D2277" s="17" t="s">
        <v>429</v>
      </c>
      <c r="E2277" s="17">
        <v>183</v>
      </c>
      <c r="F2277" s="17" t="s">
        <v>902</v>
      </c>
      <c r="G2277" s="18"/>
      <c r="H2277" s="17">
        <v>160605</v>
      </c>
      <c r="I2277" s="17" t="s">
        <v>31</v>
      </c>
      <c r="J2277" s="17" t="s">
        <v>356</v>
      </c>
      <c r="K2277" s="17" t="s">
        <v>429</v>
      </c>
      <c r="L2277" s="17" t="s">
        <v>21</v>
      </c>
      <c r="M2277" s="17">
        <v>0</v>
      </c>
      <c r="N2277" s="17">
        <v>0</v>
      </c>
      <c r="O2277" s="17">
        <v>0</v>
      </c>
      <c r="P2277" s="18"/>
      <c r="Q2277" s="18"/>
      <c r="R2277" s="18"/>
      <c r="S2277" s="18"/>
      <c r="T2277" s="18"/>
      <c r="U2277" s="18"/>
      <c r="V2277" s="18"/>
      <c r="W2277" s="18"/>
      <c r="X2277" s="18"/>
    </row>
    <row r="2278" spans="1:24" ht="15" thickBot="1" x14ac:dyDescent="0.35">
      <c r="A2278" s="17" t="s">
        <v>29</v>
      </c>
      <c r="B2278" s="17" t="s">
        <v>31</v>
      </c>
      <c r="C2278" s="17" t="s">
        <v>356</v>
      </c>
      <c r="D2278" s="17" t="s">
        <v>429</v>
      </c>
      <c r="E2278" s="17">
        <v>183</v>
      </c>
      <c r="F2278" s="17" t="s">
        <v>902</v>
      </c>
      <c r="G2278" s="18"/>
      <c r="H2278" s="17">
        <v>160605</v>
      </c>
      <c r="I2278" s="17" t="s">
        <v>31</v>
      </c>
      <c r="J2278" s="17" t="s">
        <v>356</v>
      </c>
      <c r="K2278" s="17" t="s">
        <v>429</v>
      </c>
      <c r="L2278" s="17" t="s">
        <v>22</v>
      </c>
      <c r="M2278" s="17">
        <v>0</v>
      </c>
      <c r="N2278" s="17">
        <v>0</v>
      </c>
      <c r="O2278" s="17">
        <v>0</v>
      </c>
      <c r="P2278" s="18"/>
      <c r="Q2278" s="18"/>
      <c r="R2278" s="18"/>
      <c r="S2278" s="18"/>
      <c r="T2278" s="18"/>
      <c r="U2278" s="18"/>
      <c r="V2278" s="18"/>
      <c r="W2278" s="18"/>
      <c r="X2278" s="18"/>
    </row>
    <row r="2279" spans="1:24" ht="15" thickBot="1" x14ac:dyDescent="0.35">
      <c r="A2279" s="17" t="s">
        <v>29</v>
      </c>
      <c r="B2279" s="17" t="s">
        <v>31</v>
      </c>
      <c r="C2279" s="17" t="s">
        <v>356</v>
      </c>
      <c r="D2279" s="17" t="s">
        <v>429</v>
      </c>
      <c r="E2279" s="17">
        <v>183</v>
      </c>
      <c r="F2279" s="17" t="s">
        <v>902</v>
      </c>
      <c r="G2279" s="18"/>
      <c r="H2279" s="17">
        <v>160605</v>
      </c>
      <c r="I2279" s="17" t="s">
        <v>31</v>
      </c>
      <c r="J2279" s="17" t="s">
        <v>356</v>
      </c>
      <c r="K2279" s="17" t="s">
        <v>429</v>
      </c>
      <c r="L2279" s="17" t="s">
        <v>23</v>
      </c>
      <c r="M2279" s="17">
        <v>0</v>
      </c>
      <c r="N2279" s="17">
        <v>0</v>
      </c>
      <c r="O2279" s="17">
        <v>0</v>
      </c>
      <c r="P2279" s="18"/>
      <c r="Q2279" s="18"/>
      <c r="R2279" s="18"/>
      <c r="S2279" s="18"/>
      <c r="T2279" s="18"/>
      <c r="U2279" s="18"/>
      <c r="V2279" s="18"/>
      <c r="W2279" s="18"/>
      <c r="X2279" s="18"/>
    </row>
    <row r="2280" spans="1:24" ht="28.2" thickBot="1" x14ac:dyDescent="0.35">
      <c r="A2280" s="17" t="s">
        <v>29</v>
      </c>
      <c r="B2280" s="17" t="s">
        <v>31</v>
      </c>
      <c r="C2280" s="17" t="s">
        <v>356</v>
      </c>
      <c r="D2280" s="17" t="s">
        <v>429</v>
      </c>
      <c r="E2280" s="17">
        <v>183</v>
      </c>
      <c r="F2280" s="17" t="s">
        <v>902</v>
      </c>
      <c r="G2280" s="18"/>
      <c r="H2280" s="17">
        <v>160605</v>
      </c>
      <c r="I2280" s="17" t="s">
        <v>31</v>
      </c>
      <c r="J2280" s="17" t="s">
        <v>356</v>
      </c>
      <c r="K2280" s="17" t="s">
        <v>429</v>
      </c>
      <c r="L2280" s="17" t="s">
        <v>917</v>
      </c>
      <c r="M2280" s="17">
        <v>0</v>
      </c>
      <c r="N2280" s="17">
        <v>0</v>
      </c>
      <c r="O2280" s="17">
        <v>0</v>
      </c>
      <c r="P2280" s="18"/>
      <c r="Q2280" s="18"/>
      <c r="R2280" s="18"/>
      <c r="S2280" s="18"/>
      <c r="T2280" s="18"/>
      <c r="U2280" s="18"/>
      <c r="V2280" s="18"/>
      <c r="W2280" s="18"/>
      <c r="X2280" s="18"/>
    </row>
    <row r="2281" spans="1:24" ht="15" thickBot="1" x14ac:dyDescent="0.35">
      <c r="A2281" s="17" t="s">
        <v>29</v>
      </c>
      <c r="B2281" s="17" t="s">
        <v>31</v>
      </c>
      <c r="C2281" s="17" t="s">
        <v>356</v>
      </c>
      <c r="D2281" s="17" t="s">
        <v>429</v>
      </c>
      <c r="E2281" s="17">
        <v>183</v>
      </c>
      <c r="F2281" s="17" t="s">
        <v>902</v>
      </c>
      <c r="G2281" s="18"/>
      <c r="H2281" s="17">
        <v>160605</v>
      </c>
      <c r="I2281" s="17" t="s">
        <v>31</v>
      </c>
      <c r="J2281" s="17" t="s">
        <v>356</v>
      </c>
      <c r="K2281" s="17" t="s">
        <v>429</v>
      </c>
      <c r="L2281" s="17" t="s">
        <v>24</v>
      </c>
      <c r="M2281" s="17">
        <v>65</v>
      </c>
      <c r="N2281" s="17">
        <v>55</v>
      </c>
      <c r="O2281" s="17">
        <v>62</v>
      </c>
      <c r="P2281" s="18"/>
      <c r="Q2281" s="18"/>
      <c r="R2281" s="18"/>
      <c r="S2281" s="18"/>
      <c r="T2281" s="18"/>
      <c r="U2281" s="18"/>
      <c r="V2281" s="18"/>
      <c r="W2281" s="18"/>
      <c r="X2281" s="18"/>
    </row>
    <row r="2282" spans="1:24" ht="15" thickBot="1" x14ac:dyDescent="0.35">
      <c r="A2282" s="17" t="s">
        <v>29</v>
      </c>
      <c r="B2282" s="17" t="s">
        <v>31</v>
      </c>
      <c r="C2282" s="17" t="s">
        <v>356</v>
      </c>
      <c r="D2282" s="17" t="s">
        <v>429</v>
      </c>
      <c r="E2282" s="17">
        <v>184</v>
      </c>
      <c r="F2282" s="17" t="s">
        <v>903</v>
      </c>
      <c r="G2282" s="18"/>
      <c r="H2282" s="17">
        <v>160605</v>
      </c>
      <c r="I2282" s="17" t="s">
        <v>31</v>
      </c>
      <c r="J2282" s="17" t="s">
        <v>356</v>
      </c>
      <c r="K2282" s="17" t="s">
        <v>429</v>
      </c>
      <c r="L2282" s="17" t="s">
        <v>21</v>
      </c>
      <c r="M2282" s="17">
        <v>0</v>
      </c>
      <c r="N2282" s="17">
        <v>0</v>
      </c>
      <c r="O2282" s="17">
        <v>0</v>
      </c>
      <c r="P2282" s="18"/>
      <c r="Q2282" s="18"/>
      <c r="R2282" s="18"/>
      <c r="S2282" s="18"/>
      <c r="T2282" s="18"/>
      <c r="U2282" s="18"/>
      <c r="V2282" s="18"/>
      <c r="W2282" s="18"/>
      <c r="X2282" s="18"/>
    </row>
    <row r="2283" spans="1:24" ht="15" thickBot="1" x14ac:dyDescent="0.35">
      <c r="A2283" s="17" t="s">
        <v>29</v>
      </c>
      <c r="B2283" s="17" t="s">
        <v>31</v>
      </c>
      <c r="C2283" s="17" t="s">
        <v>356</v>
      </c>
      <c r="D2283" s="17" t="s">
        <v>429</v>
      </c>
      <c r="E2283" s="17">
        <v>184</v>
      </c>
      <c r="F2283" s="17" t="s">
        <v>903</v>
      </c>
      <c r="G2283" s="18"/>
      <c r="H2283" s="17">
        <v>160605</v>
      </c>
      <c r="I2283" s="17" t="s">
        <v>31</v>
      </c>
      <c r="J2283" s="17" t="s">
        <v>356</v>
      </c>
      <c r="K2283" s="17" t="s">
        <v>429</v>
      </c>
      <c r="L2283" s="17" t="s">
        <v>24</v>
      </c>
      <c r="M2283" s="17">
        <v>66</v>
      </c>
      <c r="N2283" s="17">
        <v>56</v>
      </c>
      <c r="O2283" s="17">
        <v>43</v>
      </c>
      <c r="P2283" s="18"/>
      <c r="Q2283" s="18"/>
      <c r="R2283" s="18"/>
      <c r="S2283" s="18"/>
      <c r="T2283" s="18"/>
      <c r="U2283" s="18"/>
      <c r="V2283" s="18"/>
      <c r="W2283" s="18"/>
      <c r="X2283" s="18"/>
    </row>
    <row r="2284" spans="1:24" ht="28.2" thickBot="1" x14ac:dyDescent="0.35">
      <c r="A2284" s="17" t="s">
        <v>29</v>
      </c>
      <c r="B2284" s="17" t="s">
        <v>31</v>
      </c>
      <c r="C2284" s="17" t="s">
        <v>356</v>
      </c>
      <c r="D2284" s="17" t="s">
        <v>429</v>
      </c>
      <c r="E2284" s="17">
        <v>184</v>
      </c>
      <c r="F2284" s="17" t="s">
        <v>903</v>
      </c>
      <c r="G2284" s="18"/>
      <c r="H2284" s="17">
        <v>160605</v>
      </c>
      <c r="I2284" s="17" t="s">
        <v>31</v>
      </c>
      <c r="J2284" s="17" t="s">
        <v>356</v>
      </c>
      <c r="K2284" s="17" t="s">
        <v>429</v>
      </c>
      <c r="L2284" s="17" t="s">
        <v>917</v>
      </c>
      <c r="M2284" s="17">
        <v>0</v>
      </c>
      <c r="N2284" s="17">
        <v>0</v>
      </c>
      <c r="O2284" s="17">
        <v>0</v>
      </c>
      <c r="P2284" s="18"/>
      <c r="Q2284" s="18"/>
      <c r="R2284" s="18"/>
      <c r="S2284" s="18"/>
      <c r="T2284" s="18"/>
      <c r="U2284" s="18"/>
      <c r="V2284" s="18"/>
      <c r="W2284" s="18"/>
      <c r="X2284" s="18"/>
    </row>
    <row r="2285" spans="1:24" ht="15" thickBot="1" x14ac:dyDescent="0.35">
      <c r="A2285" s="17" t="s">
        <v>29</v>
      </c>
      <c r="B2285" s="17" t="s">
        <v>31</v>
      </c>
      <c r="C2285" s="17" t="s">
        <v>356</v>
      </c>
      <c r="D2285" s="17" t="s">
        <v>429</v>
      </c>
      <c r="E2285" s="17">
        <v>184</v>
      </c>
      <c r="F2285" s="17" t="s">
        <v>903</v>
      </c>
      <c r="G2285" s="18"/>
      <c r="H2285" s="17">
        <v>160605</v>
      </c>
      <c r="I2285" s="17" t="s">
        <v>31</v>
      </c>
      <c r="J2285" s="17" t="s">
        <v>356</v>
      </c>
      <c r="K2285" s="17" t="s">
        <v>429</v>
      </c>
      <c r="L2285" s="17" t="s">
        <v>22</v>
      </c>
      <c r="M2285" s="17">
        <v>0</v>
      </c>
      <c r="N2285" s="17">
        <v>0</v>
      </c>
      <c r="O2285" s="17">
        <v>0</v>
      </c>
      <c r="P2285" s="18"/>
      <c r="Q2285" s="18"/>
      <c r="R2285" s="18"/>
      <c r="S2285" s="18"/>
      <c r="T2285" s="18"/>
      <c r="U2285" s="18"/>
      <c r="V2285" s="18"/>
      <c r="W2285" s="18"/>
      <c r="X2285" s="18"/>
    </row>
    <row r="2286" spans="1:24" ht="15" thickBot="1" x14ac:dyDescent="0.35">
      <c r="A2286" s="17" t="s">
        <v>29</v>
      </c>
      <c r="B2286" s="17" t="s">
        <v>31</v>
      </c>
      <c r="C2286" s="17" t="s">
        <v>356</v>
      </c>
      <c r="D2286" s="17" t="s">
        <v>429</v>
      </c>
      <c r="E2286" s="17">
        <v>184</v>
      </c>
      <c r="F2286" s="17" t="s">
        <v>903</v>
      </c>
      <c r="G2286" s="18"/>
      <c r="H2286" s="17">
        <v>160605</v>
      </c>
      <c r="I2286" s="17" t="s">
        <v>31</v>
      </c>
      <c r="J2286" s="17" t="s">
        <v>356</v>
      </c>
      <c r="K2286" s="17" t="s">
        <v>429</v>
      </c>
      <c r="L2286" s="17" t="s">
        <v>23</v>
      </c>
      <c r="M2286" s="17">
        <v>0</v>
      </c>
      <c r="N2286" s="17">
        <v>0</v>
      </c>
      <c r="O2286" s="17">
        <v>0</v>
      </c>
      <c r="P2286" s="18"/>
      <c r="Q2286" s="18"/>
      <c r="R2286" s="18"/>
      <c r="S2286" s="18"/>
      <c r="T2286" s="18"/>
      <c r="U2286" s="18"/>
      <c r="V2286" s="18"/>
      <c r="W2286" s="18"/>
      <c r="X2286" s="18"/>
    </row>
    <row r="2287" spans="1:24" ht="28.2" thickBot="1" x14ac:dyDescent="0.35">
      <c r="A2287" s="17" t="s">
        <v>29</v>
      </c>
      <c r="B2287" s="17" t="s">
        <v>31</v>
      </c>
      <c r="C2287" s="17" t="s">
        <v>356</v>
      </c>
      <c r="D2287" s="17" t="s">
        <v>429</v>
      </c>
      <c r="E2287" s="17">
        <v>296</v>
      </c>
      <c r="F2287" s="17" t="s">
        <v>432</v>
      </c>
      <c r="G2287" s="18"/>
      <c r="H2287" s="17">
        <v>160605</v>
      </c>
      <c r="I2287" s="17" t="s">
        <v>31</v>
      </c>
      <c r="J2287" s="17" t="s">
        <v>356</v>
      </c>
      <c r="K2287" s="17" t="s">
        <v>429</v>
      </c>
      <c r="L2287" s="17" t="s">
        <v>917</v>
      </c>
      <c r="M2287" s="17">
        <v>0</v>
      </c>
      <c r="N2287" s="17">
        <v>0</v>
      </c>
      <c r="O2287" s="17">
        <v>0</v>
      </c>
      <c r="P2287" s="18"/>
      <c r="Q2287" s="18"/>
      <c r="R2287" s="18"/>
      <c r="S2287" s="18"/>
      <c r="T2287" s="18"/>
      <c r="U2287" s="18"/>
      <c r="V2287" s="18"/>
      <c r="W2287" s="18"/>
      <c r="X2287" s="18"/>
    </row>
    <row r="2288" spans="1:24" ht="15" thickBot="1" x14ac:dyDescent="0.35">
      <c r="A2288" s="17" t="s">
        <v>29</v>
      </c>
      <c r="B2288" s="17" t="s">
        <v>31</v>
      </c>
      <c r="C2288" s="17" t="s">
        <v>356</v>
      </c>
      <c r="D2288" s="17" t="s">
        <v>429</v>
      </c>
      <c r="E2288" s="17">
        <v>296</v>
      </c>
      <c r="F2288" s="17" t="s">
        <v>432</v>
      </c>
      <c r="G2288" s="18"/>
      <c r="H2288" s="17">
        <v>160605</v>
      </c>
      <c r="I2288" s="17" t="s">
        <v>31</v>
      </c>
      <c r="J2288" s="17" t="s">
        <v>356</v>
      </c>
      <c r="K2288" s="17" t="s">
        <v>429</v>
      </c>
      <c r="L2288" s="17" t="s">
        <v>21</v>
      </c>
      <c r="M2288" s="17">
        <v>0</v>
      </c>
      <c r="N2288" s="17">
        <v>0</v>
      </c>
      <c r="O2288" s="17">
        <v>0</v>
      </c>
      <c r="P2288" s="18"/>
      <c r="Q2288" s="18"/>
      <c r="R2288" s="18"/>
      <c r="S2288" s="18"/>
      <c r="T2288" s="18"/>
      <c r="U2288" s="18"/>
      <c r="V2288" s="18"/>
      <c r="W2288" s="18"/>
      <c r="X2288" s="18"/>
    </row>
    <row r="2289" spans="1:24" ht="15" thickBot="1" x14ac:dyDescent="0.35">
      <c r="A2289" s="17" t="s">
        <v>29</v>
      </c>
      <c r="B2289" s="17" t="s">
        <v>31</v>
      </c>
      <c r="C2289" s="17" t="s">
        <v>356</v>
      </c>
      <c r="D2289" s="17" t="s">
        <v>429</v>
      </c>
      <c r="E2289" s="17">
        <v>296</v>
      </c>
      <c r="F2289" s="17" t="s">
        <v>432</v>
      </c>
      <c r="G2289" s="18"/>
      <c r="H2289" s="17">
        <v>160605</v>
      </c>
      <c r="I2289" s="17" t="s">
        <v>31</v>
      </c>
      <c r="J2289" s="17" t="s">
        <v>356</v>
      </c>
      <c r="K2289" s="17" t="s">
        <v>429</v>
      </c>
      <c r="L2289" s="17" t="s">
        <v>22</v>
      </c>
      <c r="M2289" s="17">
        <v>0</v>
      </c>
      <c r="N2289" s="17">
        <v>0</v>
      </c>
      <c r="O2289" s="17">
        <v>0</v>
      </c>
      <c r="P2289" s="18"/>
      <c r="Q2289" s="18"/>
      <c r="R2289" s="18"/>
      <c r="S2289" s="18"/>
      <c r="T2289" s="18"/>
      <c r="U2289" s="18"/>
      <c r="V2289" s="18"/>
      <c r="W2289" s="18"/>
      <c r="X2289" s="18"/>
    </row>
    <row r="2290" spans="1:24" ht="15" thickBot="1" x14ac:dyDescent="0.35">
      <c r="A2290" s="17" t="s">
        <v>29</v>
      </c>
      <c r="B2290" s="17" t="s">
        <v>31</v>
      </c>
      <c r="C2290" s="17" t="s">
        <v>356</v>
      </c>
      <c r="D2290" s="17" t="s">
        <v>429</v>
      </c>
      <c r="E2290" s="17">
        <v>296</v>
      </c>
      <c r="F2290" s="17" t="s">
        <v>432</v>
      </c>
      <c r="G2290" s="18"/>
      <c r="H2290" s="17">
        <v>160605</v>
      </c>
      <c r="I2290" s="17" t="s">
        <v>31</v>
      </c>
      <c r="J2290" s="17" t="s">
        <v>356</v>
      </c>
      <c r="K2290" s="17" t="s">
        <v>429</v>
      </c>
      <c r="L2290" s="17" t="s">
        <v>23</v>
      </c>
      <c r="M2290" s="17">
        <v>0</v>
      </c>
      <c r="N2290" s="17">
        <v>0</v>
      </c>
      <c r="O2290" s="17">
        <v>0</v>
      </c>
      <c r="P2290" s="18"/>
      <c r="Q2290" s="18"/>
      <c r="R2290" s="18"/>
      <c r="S2290" s="18"/>
      <c r="T2290" s="18"/>
      <c r="U2290" s="18"/>
      <c r="V2290" s="18"/>
      <c r="W2290" s="18"/>
      <c r="X2290" s="18"/>
    </row>
    <row r="2291" spans="1:24" ht="15" thickBot="1" x14ac:dyDescent="0.35">
      <c r="A2291" s="17" t="s">
        <v>29</v>
      </c>
      <c r="B2291" s="17" t="s">
        <v>31</v>
      </c>
      <c r="C2291" s="17" t="s">
        <v>356</v>
      </c>
      <c r="D2291" s="17" t="s">
        <v>429</v>
      </c>
      <c r="E2291" s="17">
        <v>296</v>
      </c>
      <c r="F2291" s="17" t="s">
        <v>432</v>
      </c>
      <c r="G2291" s="18"/>
      <c r="H2291" s="17">
        <v>160605</v>
      </c>
      <c r="I2291" s="17" t="s">
        <v>31</v>
      </c>
      <c r="J2291" s="17" t="s">
        <v>356</v>
      </c>
      <c r="K2291" s="17" t="s">
        <v>429</v>
      </c>
      <c r="L2291" s="17" t="s">
        <v>24</v>
      </c>
      <c r="M2291" s="17">
        <v>71</v>
      </c>
      <c r="N2291" s="17">
        <v>64</v>
      </c>
      <c r="O2291" s="17">
        <v>61</v>
      </c>
      <c r="P2291" s="18"/>
      <c r="Q2291" s="18"/>
      <c r="R2291" s="18"/>
      <c r="S2291" s="18"/>
      <c r="T2291" s="18"/>
      <c r="U2291" s="18"/>
      <c r="V2291" s="18"/>
      <c r="W2291" s="18"/>
      <c r="X2291" s="18"/>
    </row>
    <row r="2292" spans="1:24" ht="28.2" thickBot="1" x14ac:dyDescent="0.35">
      <c r="A2292" s="17" t="s">
        <v>29</v>
      </c>
      <c r="B2292" s="17" t="s">
        <v>31</v>
      </c>
      <c r="C2292" s="17" t="s">
        <v>356</v>
      </c>
      <c r="D2292" s="17" t="s">
        <v>429</v>
      </c>
      <c r="E2292" s="17">
        <v>297</v>
      </c>
      <c r="F2292" s="17" t="s">
        <v>904</v>
      </c>
      <c r="G2292" s="18"/>
      <c r="H2292" s="17">
        <v>160605</v>
      </c>
      <c r="I2292" s="17" t="s">
        <v>31</v>
      </c>
      <c r="J2292" s="17" t="s">
        <v>356</v>
      </c>
      <c r="K2292" s="17" t="s">
        <v>429</v>
      </c>
      <c r="L2292" s="17" t="s">
        <v>917</v>
      </c>
      <c r="M2292" s="17">
        <v>0</v>
      </c>
      <c r="N2292" s="17">
        <v>0</v>
      </c>
      <c r="O2292" s="17">
        <v>0</v>
      </c>
      <c r="P2292" s="18"/>
      <c r="Q2292" s="18"/>
      <c r="R2292" s="18"/>
      <c r="S2292" s="18"/>
      <c r="T2292" s="18"/>
      <c r="U2292" s="18"/>
      <c r="V2292" s="18"/>
      <c r="W2292" s="18"/>
      <c r="X2292" s="18"/>
    </row>
    <row r="2293" spans="1:24" ht="15" thickBot="1" x14ac:dyDescent="0.35">
      <c r="A2293" s="17" t="s">
        <v>29</v>
      </c>
      <c r="B2293" s="17" t="s">
        <v>31</v>
      </c>
      <c r="C2293" s="17" t="s">
        <v>356</v>
      </c>
      <c r="D2293" s="17" t="s">
        <v>429</v>
      </c>
      <c r="E2293" s="17">
        <v>297</v>
      </c>
      <c r="F2293" s="17" t="s">
        <v>904</v>
      </c>
      <c r="G2293" s="18"/>
      <c r="H2293" s="17">
        <v>160605</v>
      </c>
      <c r="I2293" s="17" t="s">
        <v>31</v>
      </c>
      <c r="J2293" s="17" t="s">
        <v>356</v>
      </c>
      <c r="K2293" s="17" t="s">
        <v>429</v>
      </c>
      <c r="L2293" s="17" t="s">
        <v>23</v>
      </c>
      <c r="M2293" s="17">
        <v>0</v>
      </c>
      <c r="N2293" s="17">
        <v>0</v>
      </c>
      <c r="O2293" s="17">
        <v>0</v>
      </c>
      <c r="P2293" s="18"/>
      <c r="Q2293" s="18"/>
      <c r="R2293" s="18"/>
      <c r="S2293" s="18"/>
      <c r="T2293" s="18"/>
      <c r="U2293" s="18"/>
      <c r="V2293" s="18"/>
      <c r="W2293" s="18"/>
      <c r="X2293" s="18"/>
    </row>
    <row r="2294" spans="1:24" ht="15" thickBot="1" x14ac:dyDescent="0.35">
      <c r="A2294" s="17" t="s">
        <v>29</v>
      </c>
      <c r="B2294" s="17" t="s">
        <v>31</v>
      </c>
      <c r="C2294" s="17" t="s">
        <v>356</v>
      </c>
      <c r="D2294" s="17" t="s">
        <v>429</v>
      </c>
      <c r="E2294" s="17">
        <v>297</v>
      </c>
      <c r="F2294" s="17" t="s">
        <v>904</v>
      </c>
      <c r="G2294" s="18"/>
      <c r="H2294" s="17">
        <v>160605</v>
      </c>
      <c r="I2294" s="17" t="s">
        <v>31</v>
      </c>
      <c r="J2294" s="17" t="s">
        <v>356</v>
      </c>
      <c r="K2294" s="17" t="s">
        <v>429</v>
      </c>
      <c r="L2294" s="17" t="s">
        <v>22</v>
      </c>
      <c r="M2294" s="17">
        <v>0</v>
      </c>
      <c r="N2294" s="17">
        <v>0</v>
      </c>
      <c r="O2294" s="17">
        <v>0</v>
      </c>
      <c r="P2294" s="18"/>
      <c r="Q2294" s="18"/>
      <c r="R2294" s="18"/>
      <c r="S2294" s="18"/>
      <c r="T2294" s="18"/>
      <c r="U2294" s="18"/>
      <c r="V2294" s="18"/>
      <c r="W2294" s="18"/>
      <c r="X2294" s="18"/>
    </row>
    <row r="2295" spans="1:24" ht="15" thickBot="1" x14ac:dyDescent="0.35">
      <c r="A2295" s="17" t="s">
        <v>29</v>
      </c>
      <c r="B2295" s="17" t="s">
        <v>31</v>
      </c>
      <c r="C2295" s="17" t="s">
        <v>356</v>
      </c>
      <c r="D2295" s="17" t="s">
        <v>429</v>
      </c>
      <c r="E2295" s="17">
        <v>297</v>
      </c>
      <c r="F2295" s="17" t="s">
        <v>904</v>
      </c>
      <c r="G2295" s="18"/>
      <c r="H2295" s="17">
        <v>160605</v>
      </c>
      <c r="I2295" s="17" t="s">
        <v>31</v>
      </c>
      <c r="J2295" s="17" t="s">
        <v>356</v>
      </c>
      <c r="K2295" s="17" t="s">
        <v>429</v>
      </c>
      <c r="L2295" s="17" t="s">
        <v>24</v>
      </c>
      <c r="M2295" s="17">
        <v>62</v>
      </c>
      <c r="N2295" s="17">
        <v>41</v>
      </c>
      <c r="O2295" s="17">
        <v>35</v>
      </c>
      <c r="P2295" s="18"/>
      <c r="Q2295" s="18"/>
      <c r="R2295" s="18"/>
      <c r="S2295" s="18"/>
      <c r="T2295" s="18"/>
      <c r="U2295" s="18"/>
      <c r="V2295" s="18"/>
      <c r="W2295" s="18"/>
      <c r="X2295" s="18"/>
    </row>
    <row r="2296" spans="1:24" ht="15" thickBot="1" x14ac:dyDescent="0.35">
      <c r="A2296" s="17" t="s">
        <v>29</v>
      </c>
      <c r="B2296" s="17" t="s">
        <v>31</v>
      </c>
      <c r="C2296" s="17" t="s">
        <v>356</v>
      </c>
      <c r="D2296" s="17" t="s">
        <v>429</v>
      </c>
      <c r="E2296" s="17">
        <v>297</v>
      </c>
      <c r="F2296" s="17" t="s">
        <v>904</v>
      </c>
      <c r="G2296" s="18"/>
      <c r="H2296" s="17">
        <v>160605</v>
      </c>
      <c r="I2296" s="17" t="s">
        <v>31</v>
      </c>
      <c r="J2296" s="17" t="s">
        <v>356</v>
      </c>
      <c r="K2296" s="17" t="s">
        <v>429</v>
      </c>
      <c r="L2296" s="17" t="s">
        <v>21</v>
      </c>
      <c r="M2296" s="17">
        <v>0</v>
      </c>
      <c r="N2296" s="17">
        <v>0</v>
      </c>
      <c r="O2296" s="17">
        <v>0</v>
      </c>
      <c r="P2296" s="18"/>
      <c r="Q2296" s="18"/>
      <c r="R2296" s="18"/>
      <c r="S2296" s="18"/>
      <c r="T2296" s="18"/>
      <c r="U2296" s="18"/>
      <c r="V2296" s="18"/>
      <c r="W2296" s="18"/>
      <c r="X2296" s="18"/>
    </row>
    <row r="2297" spans="1:24" ht="15" thickBot="1" x14ac:dyDescent="0.35">
      <c r="A2297" s="17" t="s">
        <v>29</v>
      </c>
      <c r="B2297" s="17" t="s">
        <v>31</v>
      </c>
      <c r="C2297" s="17" t="s">
        <v>356</v>
      </c>
      <c r="D2297" s="17" t="s">
        <v>429</v>
      </c>
      <c r="E2297" s="17">
        <v>6764</v>
      </c>
      <c r="F2297" s="17" t="s">
        <v>905</v>
      </c>
      <c r="G2297" s="18"/>
      <c r="H2297" s="17">
        <v>160605</v>
      </c>
      <c r="I2297" s="17" t="s">
        <v>31</v>
      </c>
      <c r="J2297" s="17" t="s">
        <v>356</v>
      </c>
      <c r="K2297" s="17" t="s">
        <v>429</v>
      </c>
      <c r="L2297" s="17" t="s">
        <v>21</v>
      </c>
      <c r="M2297" s="17">
        <v>0</v>
      </c>
      <c r="N2297" s="17">
        <v>0</v>
      </c>
      <c r="O2297" s="17">
        <v>0</v>
      </c>
      <c r="P2297" s="18"/>
      <c r="Q2297" s="18"/>
      <c r="R2297" s="18"/>
      <c r="S2297" s="18"/>
      <c r="T2297" s="18"/>
      <c r="U2297" s="18"/>
      <c r="V2297" s="18"/>
      <c r="W2297" s="18"/>
      <c r="X2297" s="18"/>
    </row>
    <row r="2298" spans="1:24" ht="15" thickBot="1" x14ac:dyDescent="0.35">
      <c r="A2298" s="17" t="s">
        <v>29</v>
      </c>
      <c r="B2298" s="17" t="s">
        <v>31</v>
      </c>
      <c r="C2298" s="17" t="s">
        <v>356</v>
      </c>
      <c r="D2298" s="17" t="s">
        <v>429</v>
      </c>
      <c r="E2298" s="17">
        <v>6764</v>
      </c>
      <c r="F2298" s="17" t="s">
        <v>905</v>
      </c>
      <c r="G2298" s="18"/>
      <c r="H2298" s="17">
        <v>160605</v>
      </c>
      <c r="I2298" s="17" t="s">
        <v>31</v>
      </c>
      <c r="J2298" s="17" t="s">
        <v>356</v>
      </c>
      <c r="K2298" s="17" t="s">
        <v>429</v>
      </c>
      <c r="L2298" s="17" t="s">
        <v>24</v>
      </c>
      <c r="M2298" s="17">
        <v>39</v>
      </c>
      <c r="N2298" s="17">
        <v>51</v>
      </c>
      <c r="O2298" s="17">
        <v>49</v>
      </c>
      <c r="P2298" s="18"/>
      <c r="Q2298" s="18"/>
      <c r="R2298" s="18"/>
      <c r="S2298" s="18"/>
      <c r="T2298" s="18"/>
      <c r="U2298" s="18"/>
      <c r="V2298" s="18"/>
      <c r="W2298" s="18"/>
      <c r="X2298" s="18"/>
    </row>
    <row r="2299" spans="1:24" ht="15" thickBot="1" x14ac:dyDescent="0.35">
      <c r="A2299" s="17" t="s">
        <v>29</v>
      </c>
      <c r="B2299" s="17" t="s">
        <v>31</v>
      </c>
      <c r="C2299" s="17" t="s">
        <v>356</v>
      </c>
      <c r="D2299" s="17" t="s">
        <v>429</v>
      </c>
      <c r="E2299" s="17">
        <v>6764</v>
      </c>
      <c r="F2299" s="17" t="s">
        <v>905</v>
      </c>
      <c r="G2299" s="18"/>
      <c r="H2299" s="17">
        <v>160605</v>
      </c>
      <c r="I2299" s="17" t="s">
        <v>31</v>
      </c>
      <c r="J2299" s="17" t="s">
        <v>356</v>
      </c>
      <c r="K2299" s="17" t="s">
        <v>429</v>
      </c>
      <c r="L2299" s="17" t="s">
        <v>22</v>
      </c>
      <c r="M2299" s="17">
        <v>0</v>
      </c>
      <c r="N2299" s="17">
        <v>0</v>
      </c>
      <c r="O2299" s="17">
        <v>0</v>
      </c>
      <c r="P2299" s="18"/>
      <c r="Q2299" s="18"/>
      <c r="R2299" s="18"/>
      <c r="S2299" s="18"/>
      <c r="T2299" s="18"/>
      <c r="U2299" s="18"/>
      <c r="V2299" s="18"/>
      <c r="W2299" s="18"/>
      <c r="X2299" s="18"/>
    </row>
    <row r="2300" spans="1:24" ht="15" thickBot="1" x14ac:dyDescent="0.35">
      <c r="A2300" s="17" t="s">
        <v>29</v>
      </c>
      <c r="B2300" s="17" t="s">
        <v>31</v>
      </c>
      <c r="C2300" s="17" t="s">
        <v>356</v>
      </c>
      <c r="D2300" s="17" t="s">
        <v>429</v>
      </c>
      <c r="E2300" s="17">
        <v>6764</v>
      </c>
      <c r="F2300" s="17" t="s">
        <v>905</v>
      </c>
      <c r="G2300" s="18"/>
      <c r="H2300" s="17">
        <v>160605</v>
      </c>
      <c r="I2300" s="17" t="s">
        <v>31</v>
      </c>
      <c r="J2300" s="17" t="s">
        <v>356</v>
      </c>
      <c r="K2300" s="17" t="s">
        <v>429</v>
      </c>
      <c r="L2300" s="17" t="s">
        <v>23</v>
      </c>
      <c r="M2300" s="17">
        <v>0</v>
      </c>
      <c r="N2300" s="17">
        <v>0</v>
      </c>
      <c r="O2300" s="17">
        <v>0</v>
      </c>
      <c r="P2300" s="18"/>
      <c r="Q2300" s="18"/>
      <c r="R2300" s="18"/>
      <c r="S2300" s="18"/>
      <c r="T2300" s="18"/>
      <c r="U2300" s="18"/>
      <c r="V2300" s="18"/>
      <c r="W2300" s="18"/>
      <c r="X2300" s="18"/>
    </row>
    <row r="2301" spans="1:24" ht="28.2" thickBot="1" x14ac:dyDescent="0.35">
      <c r="A2301" s="17" t="s">
        <v>29</v>
      </c>
      <c r="B2301" s="17" t="s">
        <v>31</v>
      </c>
      <c r="C2301" s="17" t="s">
        <v>356</v>
      </c>
      <c r="D2301" s="17" t="s">
        <v>429</v>
      </c>
      <c r="E2301" s="17">
        <v>6764</v>
      </c>
      <c r="F2301" s="17" t="s">
        <v>905</v>
      </c>
      <c r="G2301" s="18"/>
      <c r="H2301" s="17">
        <v>160605</v>
      </c>
      <c r="I2301" s="17" t="s">
        <v>31</v>
      </c>
      <c r="J2301" s="17" t="s">
        <v>356</v>
      </c>
      <c r="K2301" s="17" t="s">
        <v>429</v>
      </c>
      <c r="L2301" s="17" t="s">
        <v>917</v>
      </c>
      <c r="M2301" s="17">
        <v>0</v>
      </c>
      <c r="N2301" s="17">
        <v>0</v>
      </c>
      <c r="O2301" s="17">
        <v>0</v>
      </c>
      <c r="P2301" s="18"/>
      <c r="Q2301" s="18"/>
      <c r="R2301" s="18"/>
      <c r="S2301" s="18"/>
      <c r="T2301" s="18"/>
      <c r="U2301" s="18"/>
      <c r="V2301" s="18"/>
      <c r="W2301" s="18"/>
      <c r="X2301" s="18"/>
    </row>
    <row r="2302" spans="1:24" ht="15" thickBot="1" x14ac:dyDescent="0.35">
      <c r="A2302" s="17" t="s">
        <v>29</v>
      </c>
      <c r="B2302" s="17" t="s">
        <v>31</v>
      </c>
      <c r="C2302" s="17" t="s">
        <v>356</v>
      </c>
      <c r="D2302" s="17" t="s">
        <v>429</v>
      </c>
      <c r="E2302" s="17">
        <v>6964</v>
      </c>
      <c r="F2302" s="17" t="s">
        <v>906</v>
      </c>
      <c r="G2302" s="18"/>
      <c r="H2302" s="17">
        <v>160605</v>
      </c>
      <c r="I2302" s="17" t="s">
        <v>31</v>
      </c>
      <c r="J2302" s="17" t="s">
        <v>356</v>
      </c>
      <c r="K2302" s="17" t="s">
        <v>429</v>
      </c>
      <c r="L2302" s="17" t="s">
        <v>22</v>
      </c>
      <c r="M2302" s="17">
        <v>0</v>
      </c>
      <c r="N2302" s="17">
        <v>0</v>
      </c>
      <c r="O2302" s="17">
        <v>0</v>
      </c>
      <c r="P2302" s="18"/>
      <c r="Q2302" s="18"/>
      <c r="R2302" s="18"/>
      <c r="S2302" s="18"/>
      <c r="T2302" s="18"/>
      <c r="U2302" s="18"/>
      <c r="V2302" s="18"/>
      <c r="W2302" s="18"/>
      <c r="X2302" s="18"/>
    </row>
    <row r="2303" spans="1:24" ht="15" thickBot="1" x14ac:dyDescent="0.35">
      <c r="A2303" s="17" t="s">
        <v>29</v>
      </c>
      <c r="B2303" s="17" t="s">
        <v>31</v>
      </c>
      <c r="C2303" s="17" t="s">
        <v>356</v>
      </c>
      <c r="D2303" s="17" t="s">
        <v>429</v>
      </c>
      <c r="E2303" s="17">
        <v>6964</v>
      </c>
      <c r="F2303" s="17" t="s">
        <v>906</v>
      </c>
      <c r="G2303" s="18"/>
      <c r="H2303" s="17">
        <v>160605</v>
      </c>
      <c r="I2303" s="17" t="s">
        <v>31</v>
      </c>
      <c r="J2303" s="17" t="s">
        <v>356</v>
      </c>
      <c r="K2303" s="17" t="s">
        <v>429</v>
      </c>
      <c r="L2303" s="17" t="s">
        <v>23</v>
      </c>
      <c r="M2303" s="17">
        <v>0</v>
      </c>
      <c r="N2303" s="17">
        <v>0</v>
      </c>
      <c r="O2303" s="17">
        <v>0</v>
      </c>
      <c r="P2303" s="18"/>
      <c r="Q2303" s="18"/>
      <c r="R2303" s="18"/>
      <c r="S2303" s="18"/>
      <c r="T2303" s="18"/>
      <c r="U2303" s="18"/>
      <c r="V2303" s="18"/>
      <c r="W2303" s="18"/>
      <c r="X2303" s="18"/>
    </row>
    <row r="2304" spans="1:24" ht="15" thickBot="1" x14ac:dyDescent="0.35">
      <c r="A2304" s="17" t="s">
        <v>29</v>
      </c>
      <c r="B2304" s="17" t="s">
        <v>31</v>
      </c>
      <c r="C2304" s="17" t="s">
        <v>356</v>
      </c>
      <c r="D2304" s="17" t="s">
        <v>429</v>
      </c>
      <c r="E2304" s="17">
        <v>6964</v>
      </c>
      <c r="F2304" s="17" t="s">
        <v>906</v>
      </c>
      <c r="G2304" s="18"/>
      <c r="H2304" s="17">
        <v>160605</v>
      </c>
      <c r="I2304" s="17" t="s">
        <v>31</v>
      </c>
      <c r="J2304" s="17" t="s">
        <v>356</v>
      </c>
      <c r="K2304" s="17" t="s">
        <v>429</v>
      </c>
      <c r="L2304" s="17" t="s">
        <v>21</v>
      </c>
      <c r="M2304" s="17">
        <v>0</v>
      </c>
      <c r="N2304" s="17">
        <v>0</v>
      </c>
      <c r="O2304" s="17">
        <v>0</v>
      </c>
      <c r="P2304" s="18"/>
      <c r="Q2304" s="18"/>
      <c r="R2304" s="18"/>
      <c r="S2304" s="18"/>
      <c r="T2304" s="18"/>
      <c r="U2304" s="18"/>
      <c r="V2304" s="18"/>
      <c r="W2304" s="18"/>
      <c r="X2304" s="18"/>
    </row>
    <row r="2305" spans="1:24" ht="15" thickBot="1" x14ac:dyDescent="0.35">
      <c r="A2305" s="17" t="s">
        <v>29</v>
      </c>
      <c r="B2305" s="17" t="s">
        <v>31</v>
      </c>
      <c r="C2305" s="17" t="s">
        <v>356</v>
      </c>
      <c r="D2305" s="17" t="s">
        <v>429</v>
      </c>
      <c r="E2305" s="17">
        <v>6964</v>
      </c>
      <c r="F2305" s="17" t="s">
        <v>906</v>
      </c>
      <c r="G2305" s="18"/>
      <c r="H2305" s="17">
        <v>160605</v>
      </c>
      <c r="I2305" s="17" t="s">
        <v>31</v>
      </c>
      <c r="J2305" s="17" t="s">
        <v>356</v>
      </c>
      <c r="K2305" s="17" t="s">
        <v>429</v>
      </c>
      <c r="L2305" s="17" t="s">
        <v>24</v>
      </c>
      <c r="M2305" s="17">
        <v>57</v>
      </c>
      <c r="N2305" s="17">
        <v>38</v>
      </c>
      <c r="O2305" s="17">
        <v>41</v>
      </c>
      <c r="P2305" s="18"/>
      <c r="Q2305" s="18"/>
      <c r="R2305" s="18"/>
      <c r="S2305" s="18"/>
      <c r="T2305" s="18"/>
      <c r="U2305" s="18"/>
      <c r="V2305" s="18"/>
      <c r="W2305" s="18"/>
      <c r="X2305" s="18"/>
    </row>
    <row r="2306" spans="1:24" ht="28.2" thickBot="1" x14ac:dyDescent="0.35">
      <c r="A2306" s="17" t="s">
        <v>29</v>
      </c>
      <c r="B2306" s="17" t="s">
        <v>31</v>
      </c>
      <c r="C2306" s="17" t="s">
        <v>356</v>
      </c>
      <c r="D2306" s="17" t="s">
        <v>429</v>
      </c>
      <c r="E2306" s="17">
        <v>6964</v>
      </c>
      <c r="F2306" s="17" t="s">
        <v>906</v>
      </c>
      <c r="G2306" s="18"/>
      <c r="H2306" s="17">
        <v>160605</v>
      </c>
      <c r="I2306" s="17" t="s">
        <v>31</v>
      </c>
      <c r="J2306" s="17" t="s">
        <v>356</v>
      </c>
      <c r="K2306" s="17" t="s">
        <v>429</v>
      </c>
      <c r="L2306" s="17" t="s">
        <v>917</v>
      </c>
      <c r="M2306" s="17">
        <v>0</v>
      </c>
      <c r="N2306" s="17">
        <v>0</v>
      </c>
      <c r="O2306" s="17">
        <v>0</v>
      </c>
      <c r="P2306" s="18"/>
      <c r="Q2306" s="18"/>
      <c r="R2306" s="18"/>
      <c r="S2306" s="18"/>
      <c r="T2306" s="18"/>
      <c r="U2306" s="18"/>
      <c r="V2306" s="18"/>
      <c r="W2306" s="18"/>
      <c r="X2306" s="18"/>
    </row>
    <row r="2307" spans="1:24" ht="15" thickBot="1" x14ac:dyDescent="0.35">
      <c r="A2307" s="17" t="s">
        <v>29</v>
      </c>
      <c r="B2307" s="17" t="s">
        <v>31</v>
      </c>
      <c r="C2307" s="17" t="s">
        <v>356</v>
      </c>
      <c r="D2307" s="17" t="s">
        <v>429</v>
      </c>
      <c r="E2307" s="17">
        <v>26488</v>
      </c>
      <c r="F2307" s="17" t="s">
        <v>907</v>
      </c>
      <c r="G2307" s="18"/>
      <c r="H2307" s="17">
        <v>160605</v>
      </c>
      <c r="I2307" s="17" t="s">
        <v>31</v>
      </c>
      <c r="J2307" s="17" t="s">
        <v>356</v>
      </c>
      <c r="K2307" s="17" t="s">
        <v>429</v>
      </c>
      <c r="L2307" s="17" t="s">
        <v>21</v>
      </c>
      <c r="M2307" s="17">
        <v>0</v>
      </c>
      <c r="N2307" s="17">
        <v>0</v>
      </c>
      <c r="O2307" s="17">
        <v>0</v>
      </c>
      <c r="P2307" s="18"/>
      <c r="Q2307" s="18"/>
      <c r="R2307" s="18"/>
      <c r="S2307" s="18"/>
      <c r="T2307" s="18"/>
      <c r="U2307" s="18"/>
      <c r="V2307" s="18"/>
      <c r="W2307" s="18"/>
      <c r="X2307" s="18"/>
    </row>
    <row r="2308" spans="1:24" ht="28.2" thickBot="1" x14ac:dyDescent="0.35">
      <c r="A2308" s="17" t="s">
        <v>29</v>
      </c>
      <c r="B2308" s="17" t="s">
        <v>31</v>
      </c>
      <c r="C2308" s="17" t="s">
        <v>356</v>
      </c>
      <c r="D2308" s="17" t="s">
        <v>429</v>
      </c>
      <c r="E2308" s="17">
        <v>26488</v>
      </c>
      <c r="F2308" s="17" t="s">
        <v>907</v>
      </c>
      <c r="G2308" s="18"/>
      <c r="H2308" s="17">
        <v>160605</v>
      </c>
      <c r="I2308" s="17" t="s">
        <v>31</v>
      </c>
      <c r="J2308" s="17" t="s">
        <v>356</v>
      </c>
      <c r="K2308" s="17" t="s">
        <v>429</v>
      </c>
      <c r="L2308" s="17" t="s">
        <v>917</v>
      </c>
      <c r="M2308" s="17">
        <v>0</v>
      </c>
      <c r="N2308" s="17">
        <v>0</v>
      </c>
      <c r="O2308" s="17">
        <v>0</v>
      </c>
      <c r="P2308" s="18"/>
      <c r="Q2308" s="18"/>
      <c r="R2308" s="18"/>
      <c r="S2308" s="18"/>
      <c r="T2308" s="18"/>
      <c r="U2308" s="18"/>
      <c r="V2308" s="18"/>
      <c r="W2308" s="18"/>
      <c r="X2308" s="18"/>
    </row>
    <row r="2309" spans="1:24" ht="15" thickBot="1" x14ac:dyDescent="0.35">
      <c r="A2309" s="17" t="s">
        <v>29</v>
      </c>
      <c r="B2309" s="17" t="s">
        <v>31</v>
      </c>
      <c r="C2309" s="17" t="s">
        <v>356</v>
      </c>
      <c r="D2309" s="17" t="s">
        <v>429</v>
      </c>
      <c r="E2309" s="17">
        <v>26488</v>
      </c>
      <c r="F2309" s="17" t="s">
        <v>907</v>
      </c>
      <c r="G2309" s="18"/>
      <c r="H2309" s="17">
        <v>160605</v>
      </c>
      <c r="I2309" s="17" t="s">
        <v>31</v>
      </c>
      <c r="J2309" s="17" t="s">
        <v>356</v>
      </c>
      <c r="K2309" s="17" t="s">
        <v>429</v>
      </c>
      <c r="L2309" s="17" t="s">
        <v>22</v>
      </c>
      <c r="M2309" s="17">
        <v>0</v>
      </c>
      <c r="N2309" s="17">
        <v>0</v>
      </c>
      <c r="O2309" s="17">
        <v>0</v>
      </c>
      <c r="P2309" s="18"/>
      <c r="Q2309" s="18"/>
      <c r="R2309" s="18"/>
      <c r="S2309" s="18"/>
      <c r="T2309" s="18"/>
      <c r="U2309" s="18"/>
      <c r="V2309" s="18"/>
      <c r="W2309" s="18"/>
      <c r="X2309" s="18"/>
    </row>
    <row r="2310" spans="1:24" ht="15" thickBot="1" x14ac:dyDescent="0.35">
      <c r="A2310" s="17" t="s">
        <v>29</v>
      </c>
      <c r="B2310" s="17" t="s">
        <v>31</v>
      </c>
      <c r="C2310" s="17" t="s">
        <v>356</v>
      </c>
      <c r="D2310" s="17" t="s">
        <v>429</v>
      </c>
      <c r="E2310" s="17">
        <v>26488</v>
      </c>
      <c r="F2310" s="17" t="s">
        <v>907</v>
      </c>
      <c r="G2310" s="18"/>
      <c r="H2310" s="17">
        <v>160605</v>
      </c>
      <c r="I2310" s="17" t="s">
        <v>31</v>
      </c>
      <c r="J2310" s="17" t="s">
        <v>356</v>
      </c>
      <c r="K2310" s="17" t="s">
        <v>429</v>
      </c>
      <c r="L2310" s="17" t="s">
        <v>23</v>
      </c>
      <c r="M2310" s="17">
        <v>0</v>
      </c>
      <c r="N2310" s="17">
        <v>0</v>
      </c>
      <c r="O2310" s="17">
        <v>0</v>
      </c>
      <c r="P2310" s="18"/>
      <c r="Q2310" s="18"/>
      <c r="R2310" s="18"/>
      <c r="S2310" s="18"/>
      <c r="T2310" s="18"/>
      <c r="U2310" s="18"/>
      <c r="V2310" s="18"/>
      <c r="W2310" s="18"/>
      <c r="X2310" s="18"/>
    </row>
    <row r="2311" spans="1:24" ht="15" thickBot="1" x14ac:dyDescent="0.35">
      <c r="A2311" s="17" t="s">
        <v>29</v>
      </c>
      <c r="B2311" s="17" t="s">
        <v>31</v>
      </c>
      <c r="C2311" s="17" t="s">
        <v>356</v>
      </c>
      <c r="D2311" s="17" t="s">
        <v>429</v>
      </c>
      <c r="E2311" s="17">
        <v>26488</v>
      </c>
      <c r="F2311" s="17" t="s">
        <v>907</v>
      </c>
      <c r="G2311" s="18"/>
      <c r="H2311" s="17">
        <v>160605</v>
      </c>
      <c r="I2311" s="17" t="s">
        <v>31</v>
      </c>
      <c r="J2311" s="17" t="s">
        <v>356</v>
      </c>
      <c r="K2311" s="17" t="s">
        <v>429</v>
      </c>
      <c r="L2311" s="17" t="s">
        <v>24</v>
      </c>
      <c r="M2311" s="17">
        <v>32</v>
      </c>
      <c r="N2311" s="17">
        <v>39</v>
      </c>
      <c r="O2311" s="17">
        <v>40</v>
      </c>
      <c r="P2311" s="18"/>
      <c r="Q2311" s="18"/>
      <c r="R2311" s="18"/>
      <c r="S2311" s="18"/>
      <c r="T2311" s="18"/>
      <c r="U2311" s="18"/>
      <c r="V2311" s="18"/>
      <c r="W2311" s="18"/>
      <c r="X2311" s="18"/>
    </row>
    <row r="2312" spans="1:24" ht="15" thickBot="1" x14ac:dyDescent="0.35">
      <c r="A2312" s="17" t="s">
        <v>29</v>
      </c>
      <c r="B2312" s="17" t="s">
        <v>31</v>
      </c>
      <c r="C2312" s="17" t="s">
        <v>356</v>
      </c>
      <c r="D2312" s="17" t="s">
        <v>429</v>
      </c>
      <c r="E2312" s="17">
        <v>31825</v>
      </c>
      <c r="F2312" s="17" t="s">
        <v>908</v>
      </c>
      <c r="G2312" s="18"/>
      <c r="H2312" s="17">
        <v>160605</v>
      </c>
      <c r="I2312" s="17" t="s">
        <v>31</v>
      </c>
      <c r="J2312" s="17" t="s">
        <v>356</v>
      </c>
      <c r="K2312" s="17" t="s">
        <v>429</v>
      </c>
      <c r="L2312" s="17" t="s">
        <v>21</v>
      </c>
      <c r="M2312" s="17">
        <v>1</v>
      </c>
      <c r="N2312" s="17">
        <v>2</v>
      </c>
      <c r="O2312" s="17">
        <v>4</v>
      </c>
      <c r="P2312" s="18"/>
      <c r="Q2312" s="18"/>
      <c r="R2312" s="18"/>
      <c r="S2312" s="18"/>
      <c r="T2312" s="18"/>
      <c r="U2312" s="18"/>
      <c r="V2312" s="18"/>
      <c r="W2312" s="18"/>
      <c r="X2312" s="18"/>
    </row>
    <row r="2313" spans="1:24" ht="15" thickBot="1" x14ac:dyDescent="0.35">
      <c r="A2313" s="17" t="s">
        <v>29</v>
      </c>
      <c r="B2313" s="17" t="s">
        <v>31</v>
      </c>
      <c r="C2313" s="17" t="s">
        <v>356</v>
      </c>
      <c r="D2313" s="17" t="s">
        <v>429</v>
      </c>
      <c r="E2313" s="17">
        <v>31825</v>
      </c>
      <c r="F2313" s="17" t="s">
        <v>908</v>
      </c>
      <c r="G2313" s="18"/>
      <c r="H2313" s="17">
        <v>160605</v>
      </c>
      <c r="I2313" s="17" t="s">
        <v>31</v>
      </c>
      <c r="J2313" s="17" t="s">
        <v>356</v>
      </c>
      <c r="K2313" s="17" t="s">
        <v>429</v>
      </c>
      <c r="L2313" s="17" t="s">
        <v>24</v>
      </c>
      <c r="M2313" s="17">
        <v>59</v>
      </c>
      <c r="N2313" s="17">
        <v>62</v>
      </c>
      <c r="O2313" s="17">
        <v>87</v>
      </c>
      <c r="P2313" s="18"/>
      <c r="Q2313" s="18"/>
      <c r="R2313" s="18"/>
      <c r="S2313" s="18"/>
      <c r="T2313" s="18"/>
      <c r="U2313" s="18"/>
      <c r="V2313" s="18"/>
      <c r="W2313" s="18"/>
      <c r="X2313" s="18"/>
    </row>
    <row r="2314" spans="1:24" ht="15" thickBot="1" x14ac:dyDescent="0.35">
      <c r="A2314" s="17" t="s">
        <v>29</v>
      </c>
      <c r="B2314" s="17" t="s">
        <v>31</v>
      </c>
      <c r="C2314" s="17" t="s">
        <v>356</v>
      </c>
      <c r="D2314" s="17" t="s">
        <v>429</v>
      </c>
      <c r="E2314" s="17">
        <v>31825</v>
      </c>
      <c r="F2314" s="17" t="s">
        <v>908</v>
      </c>
      <c r="G2314" s="18"/>
      <c r="H2314" s="17">
        <v>160605</v>
      </c>
      <c r="I2314" s="17" t="s">
        <v>31</v>
      </c>
      <c r="J2314" s="17" t="s">
        <v>356</v>
      </c>
      <c r="K2314" s="17" t="s">
        <v>429</v>
      </c>
      <c r="L2314" s="17" t="s">
        <v>23</v>
      </c>
      <c r="M2314" s="17">
        <v>0</v>
      </c>
      <c r="N2314" s="17">
        <v>0</v>
      </c>
      <c r="O2314" s="17">
        <v>0</v>
      </c>
      <c r="P2314" s="18"/>
      <c r="Q2314" s="18"/>
      <c r="R2314" s="18"/>
      <c r="S2314" s="18"/>
      <c r="T2314" s="18"/>
      <c r="U2314" s="18"/>
      <c r="V2314" s="18"/>
      <c r="W2314" s="18"/>
      <c r="X2314" s="18"/>
    </row>
    <row r="2315" spans="1:24" ht="28.2" thickBot="1" x14ac:dyDescent="0.35">
      <c r="A2315" s="17" t="s">
        <v>29</v>
      </c>
      <c r="B2315" s="17" t="s">
        <v>31</v>
      </c>
      <c r="C2315" s="17" t="s">
        <v>356</v>
      </c>
      <c r="D2315" s="17" t="s">
        <v>429</v>
      </c>
      <c r="E2315" s="17">
        <v>31825</v>
      </c>
      <c r="F2315" s="17" t="s">
        <v>908</v>
      </c>
      <c r="G2315" s="18"/>
      <c r="H2315" s="17">
        <v>160605</v>
      </c>
      <c r="I2315" s="17" t="s">
        <v>31</v>
      </c>
      <c r="J2315" s="17" t="s">
        <v>356</v>
      </c>
      <c r="K2315" s="17" t="s">
        <v>429</v>
      </c>
      <c r="L2315" s="17" t="s">
        <v>917</v>
      </c>
      <c r="M2315" s="17">
        <v>0</v>
      </c>
      <c r="N2315" s="17">
        <v>0</v>
      </c>
      <c r="O2315" s="17">
        <v>0</v>
      </c>
      <c r="P2315" s="18"/>
      <c r="Q2315" s="18"/>
      <c r="R2315" s="18"/>
      <c r="S2315" s="18"/>
      <c r="T2315" s="18"/>
      <c r="U2315" s="18"/>
      <c r="V2315" s="18"/>
      <c r="W2315" s="18"/>
      <c r="X2315" s="18"/>
    </row>
    <row r="2316" spans="1:24" ht="15" thickBot="1" x14ac:dyDescent="0.35">
      <c r="A2316" s="17" t="s">
        <v>29</v>
      </c>
      <c r="B2316" s="17" t="s">
        <v>31</v>
      </c>
      <c r="C2316" s="17" t="s">
        <v>356</v>
      </c>
      <c r="D2316" s="17" t="s">
        <v>429</v>
      </c>
      <c r="E2316" s="17">
        <v>31825</v>
      </c>
      <c r="F2316" s="17" t="s">
        <v>908</v>
      </c>
      <c r="G2316" s="18"/>
      <c r="H2316" s="17">
        <v>160605</v>
      </c>
      <c r="I2316" s="17" t="s">
        <v>31</v>
      </c>
      <c r="J2316" s="17" t="s">
        <v>356</v>
      </c>
      <c r="K2316" s="17" t="s">
        <v>429</v>
      </c>
      <c r="L2316" s="17" t="s">
        <v>22</v>
      </c>
      <c r="M2316" s="17">
        <v>1</v>
      </c>
      <c r="N2316" s="17">
        <v>2</v>
      </c>
      <c r="O2316" s="17">
        <v>4</v>
      </c>
      <c r="P2316" s="18"/>
      <c r="Q2316" s="18"/>
      <c r="R2316" s="18"/>
      <c r="S2316" s="18"/>
      <c r="T2316" s="18"/>
      <c r="U2316" s="18"/>
      <c r="V2316" s="18"/>
      <c r="W2316" s="18"/>
      <c r="X2316" s="18"/>
    </row>
  </sheetData>
  <autoFilter ref="A6:X230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5" width="11.4414062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11" t="s">
        <v>25</v>
      </c>
      <c r="C2" s="8" t="s">
        <v>21</v>
      </c>
      <c r="D2" s="9" t="s">
        <v>22</v>
      </c>
      <c r="E2" s="9" t="s">
        <v>917</v>
      </c>
      <c r="F2" s="9" t="s">
        <v>23</v>
      </c>
      <c r="G2" s="9" t="s">
        <v>24</v>
      </c>
      <c r="H2" s="14" t="s">
        <v>20</v>
      </c>
    </row>
    <row r="3" spans="1:8" x14ac:dyDescent="0.3">
      <c r="A3" s="6"/>
      <c r="B3" s="12" t="s">
        <v>8</v>
      </c>
      <c r="C3" s="4">
        <f>SUMIFS(rptDeteccionMensual!$M$7:$M$9999,rptDeteccionMensual!$L$7:$L$9999,Reporte!C$2)</f>
        <v>3104</v>
      </c>
      <c r="D3" s="4">
        <f>SUMIFS(rptDeteccionMensual!$M$7:$M$9999,rptDeteccionMensual!$L$7:$L$9999,Reporte!D$2)</f>
        <v>3089</v>
      </c>
      <c r="E3" s="4">
        <f>SUMIFS(rptDeteccionMensual!$M$7:$M$9999,rptDeteccionMensual!$L$7:$L$9999,Reporte!E$2)</f>
        <v>29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97997</v>
      </c>
      <c r="H3" s="15">
        <f t="shared" ref="H3:H14" si="0">SUM(C3:G3)</f>
        <v>104219</v>
      </c>
    </row>
    <row r="4" spans="1:8" x14ac:dyDescent="0.3">
      <c r="A4" s="6"/>
      <c r="B4" s="13" t="s">
        <v>9</v>
      </c>
      <c r="C4" s="5">
        <f>SUMIFS(rptDeteccionMensual!$N$7:$N$9999,rptDeteccionMensual!$L$7:$L$9999,Reporte!C$2)</f>
        <v>3601</v>
      </c>
      <c r="D4" s="5">
        <f>SUMIFS(rptDeteccionMensual!$N$7:$N$9999,rptDeteccionMensual!$L$7:$L$9999,Reporte!D$2)</f>
        <v>3540</v>
      </c>
      <c r="E4" s="5">
        <f>SUMIFS(rptDeteccionMensual!$N$7:$N$9999,rptDeteccionMensual!$L$7:$L$9999,Reporte!E$2)</f>
        <v>80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100781</v>
      </c>
      <c r="H4" s="16">
        <f t="shared" si="0"/>
        <v>108002</v>
      </c>
    </row>
    <row r="5" spans="1:8" x14ac:dyDescent="0.3">
      <c r="A5" s="6"/>
      <c r="B5" s="13" t="s">
        <v>10</v>
      </c>
      <c r="C5" s="5">
        <f>SUMIFS(rptDeteccionMensual!$O$7:$O$9999,rptDeteccionMensual!$L$7:$L$9999,Reporte!C$2)</f>
        <v>3471</v>
      </c>
      <c r="D5" s="5">
        <f>SUMIFS(rptDeteccionMensual!$O$7:$O$9999,rptDeteccionMensual!$L$7:$L$9999,Reporte!D$2)</f>
        <v>3454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108037</v>
      </c>
      <c r="H5" s="16">
        <f t="shared" si="0"/>
        <v>115059</v>
      </c>
    </row>
    <row r="6" spans="1:8" x14ac:dyDescent="0.3">
      <c r="A6" s="6"/>
      <c r="B6" s="13" t="s">
        <v>11</v>
      </c>
      <c r="C6" s="5">
        <f>SUMIFS(rptDeteccionMensual!$P$7:$P$9999,rptDeteccionMensual!$L$7:$L$9999,Reporte!C$2)</f>
        <v>3387</v>
      </c>
      <c r="D6" s="5">
        <f>SUMIFS(rptDeteccionMensual!$P$7:$P$9999,rptDeteccionMensual!$L$7:$L$9999,Reporte!D$2)</f>
        <v>3377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121121</v>
      </c>
      <c r="H6" s="16">
        <f t="shared" si="0"/>
        <v>127987</v>
      </c>
    </row>
    <row r="7" spans="1:8" x14ac:dyDescent="0.3">
      <c r="A7" s="6"/>
      <c r="B7" s="13" t="s">
        <v>12</v>
      </c>
      <c r="C7" s="5">
        <f>SUMIFS(rptDeteccionMensual!$Q$7:$Q$9999,rptDeteccionMensual!$L$7:$L$9999,Reporte!C$2)</f>
        <v>2846</v>
      </c>
      <c r="D7" s="5">
        <f>SUMIFS(rptDeteccionMensual!$Q$7:$Q$9999,rptDeteccionMensual!$L$7:$L$9999,Reporte!D$2)</f>
        <v>2823</v>
      </c>
      <c r="E7" s="5">
        <f>SUMIFS(rptDeteccionMensual!$Q$7:$Q$9999,rptDeteccionMensual!$L$7:$L$9999,Reporte!E$2)</f>
        <v>88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111676</v>
      </c>
      <c r="H7" s="16">
        <f t="shared" si="0"/>
        <v>117433</v>
      </c>
    </row>
    <row r="8" spans="1:8" x14ac:dyDescent="0.3">
      <c r="A8"/>
      <c r="B8" s="13" t="s">
        <v>13</v>
      </c>
      <c r="C8" s="5">
        <f>SUMIFS(rptDeteccionMensual!$R$7:$R$9999,rptDeteccionMensual!$L$7:$L$9999,Reporte!C$2)</f>
        <v>2415</v>
      </c>
      <c r="D8" s="5">
        <f>SUMIFS(rptDeteccionMensual!$R$7:$R$9999,rptDeteccionMensual!$L$7:$L$9999,Reporte!D$2)</f>
        <v>2346</v>
      </c>
      <c r="E8" s="5">
        <f>SUMIFS(rptDeteccionMensual!$R$7:$R$9999,rptDeteccionMensual!$L$7:$L$9999,Reporte!E$2)</f>
        <v>86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100016</v>
      </c>
      <c r="H8" s="16">
        <f t="shared" si="0"/>
        <v>104863</v>
      </c>
    </row>
    <row r="9" spans="1:8" x14ac:dyDescent="0.3">
      <c r="A9"/>
      <c r="B9" s="13" t="s">
        <v>14</v>
      </c>
      <c r="C9" s="5">
        <f>SUMIFS(rptDeteccionMensual!$S$7:$S$9999,rptDeteccionMensual!$L$7:$L$9999,Reporte!C$2)</f>
        <v>2467</v>
      </c>
      <c r="D9" s="5">
        <f>SUMIFS(rptDeteccionMensual!$S$7:$S$9999,rptDeteccionMensual!$L$7:$L$9999,Reporte!D$2)</f>
        <v>2438</v>
      </c>
      <c r="E9" s="5">
        <f>SUMIFS(rptDeteccionMensual!$S$7:$S$9999,rptDeteccionMensual!$L$7:$L$9999,Reporte!E$2)</f>
        <v>75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113226</v>
      </c>
      <c r="H9" s="16">
        <f t="shared" si="0"/>
        <v>118206</v>
      </c>
    </row>
    <row r="10" spans="1:8" x14ac:dyDescent="0.3">
      <c r="A10"/>
      <c r="B10" s="13" t="s">
        <v>15</v>
      </c>
      <c r="C10" s="5">
        <f>SUMIFS(rptDeteccionMensual!$T$7:$T$9999,rptDeteccionMensual!$L$7:$L$9999,Reporte!C$2)</f>
        <v>2117</v>
      </c>
      <c r="D10" s="5">
        <f>SUMIFS(rptDeteccionMensual!$T$7:$T$9999,rptDeteccionMensual!$L$7:$L$9999,Reporte!D$2)</f>
        <v>2112</v>
      </c>
      <c r="E10" s="5">
        <f>SUMIFS(rptDeteccionMensual!$T$7:$T$9999,rptDeteccionMensual!$L$7:$L$9999,Reporte!E$2)</f>
        <v>90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104200</v>
      </c>
      <c r="H10" s="16">
        <f t="shared" si="0"/>
        <v>108519</v>
      </c>
    </row>
    <row r="11" spans="1:8" x14ac:dyDescent="0.3">
      <c r="A11"/>
      <c r="B11" s="13" t="s">
        <v>16</v>
      </c>
      <c r="C11" s="5">
        <f>SUMIFS(rptDeteccionMensual!$U$7:$U$9999,rptDeteccionMensual!$L$7:$L$9999,Reporte!C$2)</f>
        <v>1119</v>
      </c>
      <c r="D11" s="5">
        <f>SUMIFS(rptDeteccionMensual!$U$7:$U$9999,rptDeteccionMensual!$L$7:$L$9999,Reporte!D$2)</f>
        <v>1044</v>
      </c>
      <c r="E11" s="5">
        <f>SUMIFS(rptDeteccionMensual!$U$7:$U$9999,rptDeteccionMensual!$L$7:$L$9999,Reporte!E$2)</f>
        <v>49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39890</v>
      </c>
      <c r="H11" s="16">
        <f t="shared" si="0"/>
        <v>42102</v>
      </c>
    </row>
    <row r="12" spans="1:8" x14ac:dyDescent="0.3">
      <c r="A12"/>
      <c r="B12" s="13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6">
        <f t="shared" si="0"/>
        <v>0</v>
      </c>
    </row>
    <row r="13" spans="1:8" x14ac:dyDescent="0.3">
      <c r="A13"/>
      <c r="B13" s="13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6">
        <f t="shared" si="0"/>
        <v>0</v>
      </c>
    </row>
    <row r="14" spans="1:8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6">
        <f t="shared" si="0"/>
        <v>0</v>
      </c>
    </row>
    <row r="15" spans="1:8" ht="15" thickBot="1" x14ac:dyDescent="0.35">
      <c r="A15"/>
      <c r="B15" s="11" t="s">
        <v>20</v>
      </c>
      <c r="C15" s="10">
        <f>SUM(C3:C14)</f>
        <v>24527</v>
      </c>
      <c r="D15" s="10">
        <f t="shared" ref="D15:H15" si="1">SUM(D3:D14)</f>
        <v>24223</v>
      </c>
      <c r="E15" s="10">
        <f t="shared" si="1"/>
        <v>696</v>
      </c>
      <c r="F15" s="10">
        <f t="shared" si="1"/>
        <v>0</v>
      </c>
      <c r="G15" s="10">
        <f t="shared" si="1"/>
        <v>896944</v>
      </c>
      <c r="H15" s="11">
        <f t="shared" si="1"/>
        <v>946390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45565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A5" sqref="AA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925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917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3077</v>
      </c>
      <c r="K2" s="24">
        <f t="shared" si="0"/>
        <v>3528</v>
      </c>
      <c r="L2" s="24">
        <f t="shared" si="0"/>
        <v>3434</v>
      </c>
      <c r="M2" s="24">
        <f t="shared" si="0"/>
        <v>3360</v>
      </c>
      <c r="N2" s="24">
        <f t="shared" si="0"/>
        <v>2766</v>
      </c>
      <c r="O2" s="24">
        <f t="shared" si="0"/>
        <v>2316</v>
      </c>
      <c r="P2" s="24">
        <f t="shared" si="0"/>
        <v>2430</v>
      </c>
      <c r="Q2" s="24">
        <f t="shared" si="0"/>
        <v>2100</v>
      </c>
      <c r="R2" s="24">
        <f t="shared" si="0"/>
        <v>1044</v>
      </c>
      <c r="S2" s="24">
        <f t="shared" si="0"/>
        <v>0</v>
      </c>
      <c r="T2" s="24">
        <f t="shared" si="0"/>
        <v>0</v>
      </c>
      <c r="U2" s="24">
        <f t="shared" si="0"/>
        <v>0</v>
      </c>
      <c r="V2" s="24">
        <f t="shared" si="0"/>
        <v>24055</v>
      </c>
      <c r="W2" s="69">
        <f t="shared" si="0"/>
        <v>29</v>
      </c>
      <c r="X2" s="69">
        <f t="shared" si="0"/>
        <v>80</v>
      </c>
      <c r="Y2" s="69">
        <f t="shared" si="0"/>
        <v>97</v>
      </c>
      <c r="Z2" s="69">
        <f t="shared" si="0"/>
        <v>102</v>
      </c>
      <c r="AA2" s="69">
        <f t="shared" si="0"/>
        <v>88</v>
      </c>
      <c r="AB2" s="69">
        <f t="shared" si="0"/>
        <v>86</v>
      </c>
      <c r="AC2" s="69">
        <f t="shared" si="0"/>
        <v>75</v>
      </c>
      <c r="AD2" s="69">
        <f t="shared" si="0"/>
        <v>90</v>
      </c>
      <c r="AE2" s="69">
        <f t="shared" si="0"/>
        <v>49</v>
      </c>
      <c r="AF2" s="69">
        <f t="shared" si="0"/>
        <v>0</v>
      </c>
      <c r="AG2" s="69">
        <f t="shared" si="0"/>
        <v>0</v>
      </c>
      <c r="AH2" s="69">
        <f t="shared" si="0"/>
        <v>0</v>
      </c>
      <c r="AI2" s="24">
        <f t="shared" si="0"/>
        <v>696</v>
      </c>
      <c r="AJ2" s="25">
        <f>IFERROR(AI2/V2,0)*100</f>
        <v>2.893369361879027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207</v>
      </c>
      <c r="K5" s="40">
        <f>SUMIFS(rptDeteccionMensual!$N$7:$N$9914,rptDeteccionMensual!$L$7:$L$9914,'SR con Frotis Positivo'!$J$1,rptDeteccionMensual!$E$7:$E$9914,'SR con Frotis Positivo'!$G5)</f>
        <v>214</v>
      </c>
      <c r="L5" s="40">
        <f>SUMIFS(rptDeteccionMensual!$O$7:$O$9914,rptDeteccionMensual!$L$7:$L$9914,'SR con Frotis Positivo'!$J$1,rptDeteccionMensual!$E$7:$E$9914,'SR con Frotis Positivo'!$G5)</f>
        <v>188</v>
      </c>
      <c r="M5" s="40">
        <f>SUMIFS(rptDeteccionMensual!$P$7:$P$9914,rptDeteccionMensual!$L$7:$L$9914,'SR con Frotis Positivo'!$J$1,rptDeteccionMensual!$E$7:$E$9914,'SR con Frotis Positivo'!$G5)</f>
        <v>189</v>
      </c>
      <c r="N5" s="40">
        <f>SUMIFS(rptDeteccionMensual!$Q$7:$Q$9914,rptDeteccionMensual!$L$7:$L$9914,'SR con Frotis Positivo'!$J$1,rptDeteccionMensual!$E$7:$E$9914,'SR con Frotis Positivo'!$G5)</f>
        <v>135</v>
      </c>
      <c r="O5" s="40">
        <f>SUMIFS(rptDeteccionMensual!$R$7:$R$9914,rptDeteccionMensual!$L$7:$L$9914,'SR con Frotis Positivo'!$J$1,rptDeteccionMensual!$E$7:$E$9914,'SR con Frotis Positivo'!$G5)</f>
        <v>123</v>
      </c>
      <c r="P5" s="40">
        <f>SUMIFS(rptDeteccionMensual!$S$7:$S$9914,rptDeteccionMensual!$L$7:$L$9914,'SR con Frotis Positivo'!$J$1,rptDeteccionMensual!$E$7:$E$9914,'SR con Frotis Positivo'!$G5)</f>
        <v>0</v>
      </c>
      <c r="Q5" s="40">
        <f>SUMIFS(rptDeteccionMensual!$T$7:$T$9914,rptDeteccionMensual!$L$7:$L$9914,'SR con Frotis Positivo'!$J$1,rptDeteccionMensual!$E$7:$E$9914,'SR con Frotis Positivo'!$G5)</f>
        <v>0</v>
      </c>
      <c r="R5" s="40">
        <f>SUMIFS(rptDeteccionMensual!$U$7:$U$9914,rptDeteccionMensual!$L$7:$L$9914,'SR con Frotis Positivo'!$J$1,rptDeteccionMensual!$E$7:$E$9914,'SR con Frotis Positivo'!$G5)</f>
        <v>0</v>
      </c>
      <c r="S5" s="40">
        <f>SUMIFS(rptDeteccionMensual!$V$7:$V$9914,rptDeteccionMensual!$L$7:$L$9914,'SR con Frotis Positivo'!$J$1,rptDeteccionMensual!$E$7:$E$9914,'SR con Frotis Positivo'!$G5)</f>
        <v>0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1056</v>
      </c>
      <c r="W5" s="40">
        <f>SUMIFS(rptDeteccionMensual!$M$7:$M$9914,rptDeteccionMensual!$L$7:$L$9914,'SR con Frotis Positivo'!$W$1,rptDeteccionMensual!$E$7:$E$9914,'SR con Frotis Positivo'!$G5)</f>
        <v>7</v>
      </c>
      <c r="X5" s="40">
        <f>SUMIFS(rptDeteccionMensual!$N$7:$N$9914,rptDeteccionMensual!$L$7:$L$9914,'SR con Frotis Positivo'!$W$1,rptDeteccionMensual!$E$7:$E$9914,'SR con Frotis Positivo'!$G5)</f>
        <v>9</v>
      </c>
      <c r="Y5" s="40">
        <f>SUMIFS(rptDeteccionMensual!$O$7:$O$9914,rptDeteccionMensual!$L$7:$L$9914,'SR con Frotis Positivo'!$W$1,rptDeteccionMensual!$E$7:$E$9914,'SR con Frotis Positivo'!$G5)</f>
        <v>13</v>
      </c>
      <c r="Z5" s="40">
        <f>SUMIFS(rptDeteccionMensual!$P$7:$P$9914,rptDeteccionMensual!$L$7:$L$9914,'SR con Frotis Positivo'!$W$1,rptDeteccionMensual!$E$7:$E$9914,'SR con Frotis Positivo'!$G5)</f>
        <v>5</v>
      </c>
      <c r="AA5" s="40">
        <f>SUMIFS(rptDeteccionMensual!$Q$7:$Q$9914,rptDeteccionMensual!$L$7:$L$9914,'SR con Frotis Positivo'!$W$1,rptDeteccionMensual!$E$7:$E$9914,'SR con Frotis Positivo'!$G5)</f>
        <v>9</v>
      </c>
      <c r="AB5" s="40">
        <f>SUMIFS(rptDeteccionMensual!$R$7:$R$9914,rptDeteccionMensual!$L$7:$L$9914,'SR con Frotis Positivo'!$W$1,rptDeteccionMensual!$E$7:$E$9914,'SR con Frotis Positivo'!$G5)</f>
        <v>8</v>
      </c>
      <c r="AC5" s="40">
        <f>SUMIFS(rptDeteccionMensual!$S$7:$S$9914,rptDeteccionMensual!$L$7:$L$9914,'SR con Frotis Positivo'!$W$1,rptDeteccionMensual!$E$7:$E$9914,'SR con Frotis Positivo'!$G5)</f>
        <v>0</v>
      </c>
      <c r="AD5" s="40">
        <f>SUMIFS(rptDeteccionMensual!$T$7:$T$9914,rptDeteccionMensual!$L$7:$L$9914,'SR con Frotis Positivo'!$W$1,rptDeteccionMensual!$E$7:$E$9914,'SR con Frotis Positivo'!$G5)</f>
        <v>0</v>
      </c>
      <c r="AE5" s="40">
        <f>SUMIFS(rptDeteccionMensual!$U$7:$U$9914,rptDeteccionMensual!$L$7:$L$9914,'SR con Frotis Positivo'!$W$1,rptDeteccionMensual!$E$7:$E$9914,'SR con Frotis Positivo'!$G5)</f>
        <v>0</v>
      </c>
      <c r="AF5" s="40">
        <f>SUMIFS(rptDeteccionMensual!$V$7:$V$9914,rptDeteccionMensual!$L$7:$L$9914,'SR con Frotis Positivo'!$W$1,rptDeteccionMensual!$E$7:$E$9914,'SR con Frotis Positivo'!$G5)</f>
        <v>0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51</v>
      </c>
      <c r="AJ5" s="41">
        <f t="shared" ref="AJ5:AJ68" si="1">IFERROR(AI5/V5,0)*100</f>
        <v>4.8295454545454541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162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136</v>
      </c>
      <c r="M6" s="47">
        <f>SUMIFS(rptDeteccionMensual!$P$7:$P$9914,rptDeteccionMensual!$L$7:$L$9914,'SR con Frotis Positivo'!$J$1,rptDeteccionMensual!$E$7:$E$9914,'SR con Frotis Positivo'!$G6)</f>
        <v>102</v>
      </c>
      <c r="N6" s="47">
        <f>SUMIFS(rptDeteccionMensual!$Q$7:$Q$9914,rptDeteccionMensual!$L$7:$L$9914,'SR con Frotis Positivo'!$J$1,rptDeteccionMensual!$E$7:$E$9914,'SR con Frotis Positivo'!$G6)</f>
        <v>104</v>
      </c>
      <c r="O6" s="47">
        <f>SUMIFS(rptDeteccionMensual!$R$7:$R$9914,rptDeteccionMensual!$L$7:$L$9914,'SR con Frotis Positivo'!$J$1,rptDeteccionMensual!$E$7:$E$9914,'SR con Frotis Positivo'!$G6)</f>
        <v>122</v>
      </c>
      <c r="P6" s="47">
        <f>SUMIFS(rptDeteccionMensual!$S$7:$S$9914,rptDeteccionMensual!$L$7:$L$9914,'SR con Frotis Positivo'!$J$1,rptDeteccionMensual!$E$7:$E$9914,'SR con Frotis Positivo'!$G6)</f>
        <v>123</v>
      </c>
      <c r="Q6" s="47">
        <f>SUMIFS(rptDeteccionMensual!$T$7:$T$9914,rptDeteccionMensual!$L$7:$L$9914,'SR con Frotis Positivo'!$J$1,rptDeteccionMensual!$E$7:$E$9914,'SR con Frotis Positivo'!$G6)</f>
        <v>131</v>
      </c>
      <c r="R6" s="47">
        <f>SUMIFS(rptDeteccionMensual!$U$7:$U$9914,rptDeteccionMensual!$L$7:$L$9914,'SR con Frotis Positivo'!$J$1,rptDeteccionMensual!$E$7:$E$9914,'SR con Frotis Positivo'!$G6)</f>
        <v>118</v>
      </c>
      <c r="S6" s="47">
        <f>SUMIFS(rptDeteccionMensual!$V$7:$V$9914,rptDeteccionMensual!$L$7:$L$9914,'SR con Frotis Positivo'!$J$1,rptDeteccionMensual!$E$7:$E$9914,'SR con Frotis Positivo'!$G6)</f>
        <v>0</v>
      </c>
      <c r="T6" s="47">
        <f>SUMIFS(rptDeteccionMensual!$W$7:$W$9914,rptDeteccionMensual!$L$7:$L$9914,'SR con Frotis Positivo'!$J$1,rptDeteccionMensual!$E$7:$E$9914,'SR con Frotis Positivo'!$G6)</f>
        <v>0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1122</v>
      </c>
      <c r="W6" s="47">
        <f>SUMIFS(rptDeteccionMensual!$M$7:$M$9914,rptDeteccionMensual!$L$7:$L$9914,'SR con Frotis Positivo'!$W$1,rptDeteccionMensual!$E$7:$E$9914,'SR con Frotis Positivo'!$G6)</f>
        <v>6</v>
      </c>
      <c r="X6" s="47">
        <f>SUMIFS(rptDeteccionMensual!$N$7:$N$9914,rptDeteccionMensual!$L$7:$L$9914,'SR con Frotis Positivo'!$W$1,rptDeteccionMensual!$E$7:$E$9914,'SR con Frotis Positivo'!$G6)</f>
        <v>7</v>
      </c>
      <c r="Y6" s="47">
        <f>SUMIFS(rptDeteccionMensual!$O$7:$O$9914,rptDeteccionMensual!$L$7:$L$9914,'SR con Frotis Positivo'!$W$1,rptDeteccionMensual!$E$7:$E$9914,'SR con Frotis Positivo'!$G6)</f>
        <v>5</v>
      </c>
      <c r="Z6" s="47">
        <f>SUMIFS(rptDeteccionMensual!$P$7:$P$9914,rptDeteccionMensual!$L$7:$L$9914,'SR con Frotis Positivo'!$W$1,rptDeteccionMensual!$E$7:$E$9914,'SR con Frotis Positivo'!$G6)</f>
        <v>10</v>
      </c>
      <c r="AA6" s="47">
        <f>SUMIFS(rptDeteccionMensual!$Q$7:$Q$9914,rptDeteccionMensual!$L$7:$L$9914,'SR con Frotis Positivo'!$W$1,rptDeteccionMensual!$E$7:$E$9914,'SR con Frotis Positivo'!$G6)</f>
        <v>5</v>
      </c>
      <c r="AB6" s="47">
        <f>SUMIFS(rptDeteccionMensual!$R$7:$R$9914,rptDeteccionMensual!$L$7:$L$9914,'SR con Frotis Positivo'!$W$1,rptDeteccionMensual!$E$7:$E$9914,'SR con Frotis Positivo'!$G6)</f>
        <v>9</v>
      </c>
      <c r="AC6" s="47">
        <f>SUMIFS(rptDeteccionMensual!$S$7:$S$9914,rptDeteccionMensual!$L$7:$L$9914,'SR con Frotis Positivo'!$W$1,rptDeteccionMensual!$E$7:$E$9914,'SR con Frotis Positivo'!$G6)</f>
        <v>6</v>
      </c>
      <c r="AD6" s="47">
        <f>SUMIFS(rptDeteccionMensual!$T$7:$T$9914,rptDeteccionMensual!$L$7:$L$9914,'SR con Frotis Positivo'!$W$1,rptDeteccionMensual!$E$7:$E$9914,'SR con Frotis Positivo'!$G6)</f>
        <v>10</v>
      </c>
      <c r="AE6" s="47">
        <f>SUMIFS(rptDeteccionMensual!$U$7:$U$9914,rptDeteccionMensual!$L$7:$L$9914,'SR con Frotis Positivo'!$W$1,rptDeteccionMensual!$E$7:$E$9914,'SR con Frotis Positivo'!$G6)</f>
        <v>8</v>
      </c>
      <c r="AF6" s="47">
        <f>SUMIFS(rptDeteccionMensual!$V$7:$V$9914,rptDeteccionMensual!$L$7:$L$9914,'SR con Frotis Positivo'!$W$1,rptDeteccionMensual!$E$7:$E$9914,'SR con Frotis Positivo'!$G6)</f>
        <v>0</v>
      </c>
      <c r="AG6" s="47">
        <f>SUMIFS(rptDeteccionMensual!$W$7:$W$9914,rptDeteccionMensual!$L$7:$L$9914,'SR con Frotis Positivo'!W$1,rptDeteccionMensual!$E$7:$E$9914,'SR con Frotis Positivo'!$G6)</f>
        <v>0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66</v>
      </c>
      <c r="AJ6" s="48">
        <f t="shared" si="1"/>
        <v>5.8823529411764701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122</v>
      </c>
      <c r="K7" s="47">
        <f>SUMIFS(rptDeteccionMensual!$N$7:$N$9914,rptDeteccionMensual!$L$7:$L$9914,'SR con Frotis Positivo'!$J$1,rptDeteccionMensual!$E$7:$E$9914,'SR con Frotis Positivo'!$G7)</f>
        <v>183</v>
      </c>
      <c r="L7" s="47">
        <f>SUMIFS(rptDeteccionMensual!$O$7:$O$9914,rptDeteccionMensual!$L$7:$L$9914,'SR con Frotis Positivo'!$J$1,rptDeteccionMensual!$E$7:$E$9914,'SR con Frotis Positivo'!$G7)</f>
        <v>201</v>
      </c>
      <c r="M7" s="47">
        <f>SUMIFS(rptDeteccionMensual!$P$7:$P$9914,rptDeteccionMensual!$L$7:$L$9914,'SR con Frotis Positivo'!$J$1,rptDeteccionMensual!$E$7:$E$9914,'SR con Frotis Positivo'!$G7)</f>
        <v>179</v>
      </c>
      <c r="N7" s="47">
        <f>SUMIFS(rptDeteccionMensual!$Q$7:$Q$9914,rptDeteccionMensual!$L$7:$L$9914,'SR con Frotis Positivo'!$J$1,rptDeteccionMensual!$E$7:$E$9914,'SR con Frotis Positivo'!$G7)</f>
        <v>177</v>
      </c>
      <c r="O7" s="47">
        <f>SUMIFS(rptDeteccionMensual!$R$7:$R$9914,rptDeteccionMensual!$L$7:$L$9914,'SR con Frotis Positivo'!$J$1,rptDeteccionMensual!$E$7:$E$9914,'SR con Frotis Positivo'!$G7)</f>
        <v>251</v>
      </c>
      <c r="P7" s="47">
        <f>SUMIFS(rptDeteccionMensual!$S$7:$S$9914,rptDeteccionMensual!$L$7:$L$9914,'SR con Frotis Positivo'!$J$1,rptDeteccionMensual!$E$7:$E$9914,'SR con Frotis Positivo'!$G7)</f>
        <v>122</v>
      </c>
      <c r="Q7" s="47">
        <f>SUMIFS(rptDeteccionMensual!$T$7:$T$9914,rptDeteccionMensual!$L$7:$L$9914,'SR con Frotis Positivo'!$J$1,rptDeteccionMensual!$E$7:$E$9914,'SR con Frotis Positivo'!$G7)</f>
        <v>0</v>
      </c>
      <c r="R7" s="47">
        <f>SUMIFS(rptDeteccionMensual!$U$7:$U$9914,rptDeteccionMensual!$L$7:$L$9914,'SR con Frotis Positivo'!$J$1,rptDeteccionMensual!$E$7:$E$9914,'SR con Frotis Positivo'!$G7)</f>
        <v>0</v>
      </c>
      <c r="S7" s="47">
        <f>SUMIFS(rptDeteccionMensual!$V$7:$V$9914,rptDeteccionMensual!$L$7:$L$9914,'SR con Frotis Positivo'!$J$1,rptDeteccionMensual!$E$7:$E$9914,'SR con Frotis Positivo'!$G7)</f>
        <v>0</v>
      </c>
      <c r="T7" s="47">
        <f>SUMIFS(rptDeteccionMensual!$W$7:$W$9914,rptDeteccionMensual!$L$7:$L$9914,'SR con Frotis Positivo'!$J$1,rptDeteccionMensual!$E$7:$E$9914,'SR con Frotis Positivo'!$G7)</f>
        <v>0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1235</v>
      </c>
      <c r="W7" s="47">
        <f>SUMIFS(rptDeteccionMensual!$M$7:$M$9914,rptDeteccionMensual!$L$7:$L$9914,'SR con Frotis Positivo'!$W$1,rptDeteccionMensual!$E$7:$E$9914,'SR con Frotis Positivo'!$G7)</f>
        <v>1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3</v>
      </c>
      <c r="Z7" s="47">
        <f>SUMIFS(rptDeteccionMensual!$P$7:$P$9914,rptDeteccionMensual!$L$7:$L$9914,'SR con Frotis Positivo'!$W$1,rptDeteccionMensual!$E$7:$E$9914,'SR con Frotis Positivo'!$G7)</f>
        <v>8</v>
      </c>
      <c r="AA7" s="47">
        <f>SUMIFS(rptDeteccionMensual!$Q$7:$Q$9914,rptDeteccionMensual!$L$7:$L$9914,'SR con Frotis Positivo'!$W$1,rptDeteccionMensual!$E$7:$E$9914,'SR con Frotis Positivo'!$G7)</f>
        <v>2</v>
      </c>
      <c r="AB7" s="47">
        <f>SUMIFS(rptDeteccionMensual!$R$7:$R$9914,rptDeteccionMensual!$L$7:$L$9914,'SR con Frotis Positivo'!$W$1,rptDeteccionMensual!$E$7:$E$9914,'SR con Frotis Positivo'!$G7)</f>
        <v>4</v>
      </c>
      <c r="AC7" s="47">
        <f>SUMIFS(rptDeteccionMensual!$S$7:$S$9914,rptDeteccionMensual!$L$7:$L$9914,'SR con Frotis Positivo'!$W$1,rptDeteccionMensual!$E$7:$E$9914,'SR con Frotis Positivo'!$G7)</f>
        <v>1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0</v>
      </c>
      <c r="AF7" s="47">
        <f>SUMIFS(rptDeteccionMensual!$V$7:$V$9914,rptDeteccionMensual!$L$7:$L$9914,'SR con Frotis Positivo'!$W$1,rptDeteccionMensual!$E$7:$E$9914,'SR con Frotis Positivo'!$G7)</f>
        <v>0</v>
      </c>
      <c r="AG7" s="47">
        <f>SUMIFS(rptDeteccionMensual!$W$7:$W$9914,rptDeteccionMensual!$L$7:$L$9914,'SR con Frotis Positivo'!W$1,rptDeteccionMensual!$E$7:$E$9914,'SR con Frotis Positivo'!$G7)</f>
        <v>0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19</v>
      </c>
      <c r="AJ7" s="48">
        <f t="shared" si="1"/>
        <v>1.5384615384615385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22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4</v>
      </c>
      <c r="Q8" s="47">
        <f>SUMIFS(rptDeteccionMensual!$T$7:$T$9914,rptDeteccionMensual!$L$7:$L$9914,'SR con Frotis Positivo'!$J$1,rptDeteccionMensual!$E$7:$E$9914,'SR con Frotis Positivo'!$G8)</f>
        <v>20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79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4</v>
      </c>
      <c r="AD8" s="47">
        <f>SUMIFS(rptDeteccionMensual!$T$7:$T$9914,rptDeteccionMensual!$L$7:$L$9914,'SR con Frotis Positivo'!$W$1,rptDeteccionMensual!$E$7:$E$9914,'SR con Frotis Positivo'!$G8)</f>
        <v>1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5</v>
      </c>
      <c r="AJ8" s="48">
        <f t="shared" si="1"/>
        <v>6.3291139240506329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126</v>
      </c>
      <c r="M10" s="47">
        <f>SUMIFS(rptDeteccionMensual!$P$7:$P$9914,rptDeteccionMensual!$L$7:$L$9914,'SR con Frotis Positivo'!$J$1,rptDeteccionMensual!$E$7:$E$9914,'SR con Frotis Positivo'!$G10)</f>
        <v>46</v>
      </c>
      <c r="N10" s="47">
        <f>SUMIFS(rptDeteccionMensual!$Q$7:$Q$9914,rptDeteccionMensual!$L$7:$L$9914,'SR con Frotis Positivo'!$J$1,rptDeteccionMensual!$E$7:$E$9914,'SR con Frotis Positivo'!$G10)</f>
        <v>46</v>
      </c>
      <c r="O10" s="47">
        <f>SUMIFS(rptDeteccionMensual!$R$7:$R$9914,rptDeteccionMensual!$L$7:$L$9914,'SR con Frotis Positivo'!$J$1,rptDeteccionMensual!$E$7:$E$9914,'SR con Frotis Positivo'!$G10)</f>
        <v>9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89</v>
      </c>
      <c r="S10" s="47">
        <f>SUMIFS(rptDeteccionMensual!$V$7:$V$9914,rptDeteccionMensual!$L$7:$L$9914,'SR con Frotis Positivo'!$J$1,rptDeteccionMensual!$E$7:$E$9914,'SR con Frotis Positivo'!$G10)</f>
        <v>0</v>
      </c>
      <c r="T10" s="47">
        <f>SUMIFS(rptDeteccionMensual!$W$7:$W$9914,rptDeteccionMensual!$L$7:$L$9914,'SR con Frotis Positivo'!$J$1,rptDeteccionMensual!$E$7:$E$9914,'SR con Frotis Positivo'!$G10)</f>
        <v>0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523</v>
      </c>
      <c r="W10" s="47">
        <f>SUMIFS(rptDeteccionMensual!$M$7:$M$9914,rptDeteccionMensual!$L$7:$L$9914,'SR con Frotis Positivo'!$W$1,rptDeteccionMensual!$E$7:$E$9914,'SR con Frotis Positivo'!$G10)</f>
        <v>6</v>
      </c>
      <c r="X10" s="47">
        <f>SUMIFS(rptDeteccionMensual!$N$7:$N$9914,rptDeteccionMensual!$L$7:$L$9914,'SR con Frotis Positivo'!$W$1,rptDeteccionMensual!$E$7:$E$9914,'SR con Frotis Positivo'!$G10)</f>
        <v>5</v>
      </c>
      <c r="Y10" s="47">
        <f>SUMIFS(rptDeteccionMensual!$O$7:$O$9914,rptDeteccionMensual!$L$7:$L$9914,'SR con Frotis Positivo'!$W$1,rptDeteccionMensual!$E$7:$E$9914,'SR con Frotis Positivo'!$G10)</f>
        <v>9</v>
      </c>
      <c r="Z10" s="47">
        <f>SUMIFS(rptDeteccionMensual!$P$7:$P$9914,rptDeteccionMensual!$L$7:$L$9914,'SR con Frotis Positivo'!$W$1,rptDeteccionMensual!$E$7:$E$9914,'SR con Frotis Positivo'!$G10)</f>
        <v>3</v>
      </c>
      <c r="AA10" s="47">
        <f>SUMIFS(rptDeteccionMensual!$Q$7:$Q$9914,rptDeteccionMensual!$L$7:$L$9914,'SR con Frotis Positivo'!$W$1,rptDeteccionMensual!$E$7:$E$9914,'SR con Frotis Positivo'!$G10)</f>
        <v>5</v>
      </c>
      <c r="AB10" s="47">
        <f>SUMIFS(rptDeteccionMensual!$R$7:$R$9914,rptDeteccionMensual!$L$7:$L$9914,'SR con Frotis Positivo'!$W$1,rptDeteccionMensual!$E$7:$E$9914,'SR con Frotis Positivo'!$G10)</f>
        <v>1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4</v>
      </c>
      <c r="AF10" s="47">
        <f>SUMIFS(rptDeteccionMensual!$V$7:$V$9914,rptDeteccionMensual!$L$7:$L$9914,'SR con Frotis Positivo'!$W$1,rptDeteccionMensual!$E$7:$E$9914,'SR con Frotis Positivo'!$G10)</f>
        <v>0</v>
      </c>
      <c r="AG10" s="47">
        <f>SUMIFS(rptDeteccionMensual!$W$7:$W$9914,rptDeteccionMensual!$L$7:$L$9914,'SR con Frotis Positivo'!W$1,rptDeteccionMensual!$E$7:$E$9914,'SR con Frotis Positivo'!$G10)</f>
        <v>0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33</v>
      </c>
      <c r="AJ10" s="48">
        <f t="shared" si="1"/>
        <v>6.3097514340344159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1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1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2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41</v>
      </c>
      <c r="M17" s="47">
        <f>SUMIFS(rptDeteccionMensual!$P$7:$P$9914,rptDeteccionMensual!$L$7:$L$9914,'SR con Frotis Positivo'!$J$1,rptDeteccionMensual!$E$7:$E$9914,'SR con Frotis Positivo'!$G17)</f>
        <v>74</v>
      </c>
      <c r="N17" s="47">
        <f>SUMIFS(rptDeteccionMensual!$Q$7:$Q$9914,rptDeteccionMensual!$L$7:$L$9914,'SR con Frotis Positivo'!$J$1,rptDeteccionMensual!$E$7:$E$9914,'SR con Frotis Positivo'!$G17)</f>
        <v>70</v>
      </c>
      <c r="O17" s="47">
        <f>SUMIFS(rptDeteccionMensual!$R$7:$R$9914,rptDeteccionMensual!$L$7:$L$9914,'SR con Frotis Positivo'!$J$1,rptDeteccionMensual!$E$7:$E$9914,'SR con Frotis Positivo'!$G17)</f>
        <v>60</v>
      </c>
      <c r="P17" s="47">
        <f>SUMIFS(rptDeteccionMensual!$S$7:$S$9914,rptDeteccionMensual!$L$7:$L$9914,'SR con Frotis Positivo'!$J$1,rptDeteccionMensual!$E$7:$E$9914,'SR con Frotis Positivo'!$G17)</f>
        <v>73</v>
      </c>
      <c r="Q17" s="47">
        <f>SUMIFS(rptDeteccionMensual!$T$7:$T$9914,rptDeteccionMensual!$L$7:$L$9914,'SR con Frotis Positivo'!$J$1,rptDeteccionMensual!$E$7:$E$9914,'SR con Frotis Positivo'!$G17)</f>
        <v>51</v>
      </c>
      <c r="R17" s="47">
        <f>SUMIFS(rptDeteccionMensual!$U$7:$U$9914,rptDeteccionMensual!$L$7:$L$9914,'SR con Frotis Positivo'!$J$1,rptDeteccionMensual!$E$7:$E$9914,'SR con Frotis Positivo'!$G17)</f>
        <v>8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449</v>
      </c>
      <c r="W17" s="47">
        <f>SUMIFS(rptDeteccionMensual!$M$7:$M$9914,rptDeteccionMensual!$L$7:$L$9914,'SR con Frotis Positivo'!$W$1,rptDeteccionMensual!$E$7:$E$9914,'SR con Frotis Positivo'!$G17)</f>
        <v>0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2</v>
      </c>
      <c r="Z17" s="47">
        <f>SUMIFS(rptDeteccionMensual!$P$7:$P$9914,rptDeteccionMensual!$L$7:$L$9914,'SR con Frotis Positivo'!$W$1,rptDeteccionMensual!$E$7:$E$9914,'SR con Frotis Positivo'!$G17)</f>
        <v>3</v>
      </c>
      <c r="AA17" s="47">
        <f>SUMIFS(rptDeteccionMensual!$Q$7:$Q$9914,rptDeteccionMensual!$L$7:$L$9914,'SR con Frotis Positivo'!$W$1,rptDeteccionMensual!$E$7:$E$9914,'SR con Frotis Positivo'!$G17)</f>
        <v>2</v>
      </c>
      <c r="AB17" s="47">
        <f>SUMIFS(rptDeteccionMensual!$R$7:$R$9914,rptDeteccionMensual!$L$7:$L$9914,'SR con Frotis Positivo'!$W$1,rptDeteccionMensual!$E$7:$E$9914,'SR con Frotis Positivo'!$G17)</f>
        <v>2</v>
      </c>
      <c r="AC17" s="47">
        <f>SUMIFS(rptDeteccionMensual!$S$7:$S$9914,rptDeteccionMensual!$L$7:$L$9914,'SR con Frotis Positivo'!$W$1,rptDeteccionMensual!$E$7:$E$9914,'SR con Frotis Positivo'!$G17)</f>
        <v>4</v>
      </c>
      <c r="AD17" s="47">
        <f>SUMIFS(rptDeteccionMensual!$T$7:$T$9914,rptDeteccionMensual!$L$7:$L$9914,'SR con Frotis Positivo'!$W$1,rptDeteccionMensual!$E$7:$E$9914,'SR con Frotis Positivo'!$G17)</f>
        <v>9</v>
      </c>
      <c r="AE17" s="47">
        <f>SUMIFS(rptDeteccionMensual!$U$7:$U$9914,rptDeteccionMensual!$L$7:$L$9914,'SR con Frotis Positivo'!$W$1,rptDeteccionMensual!$E$7:$E$9914,'SR con Frotis Positivo'!$G17)</f>
        <v>2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0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24</v>
      </c>
      <c r="AJ17" s="48">
        <f t="shared" si="1"/>
        <v>5.3452115812917596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19</v>
      </c>
      <c r="M18" s="47">
        <f>SUMIFS(rptDeteccionMensual!$P$7:$P$9914,rptDeteccionMensual!$L$7:$L$9914,'SR con Frotis Positivo'!$J$1,rptDeteccionMensual!$E$7:$E$9914,'SR con Frotis Positivo'!$G18)</f>
        <v>23</v>
      </c>
      <c r="N18" s="47">
        <f>SUMIFS(rptDeteccionMensual!$Q$7:$Q$9914,rptDeteccionMensual!$L$7:$L$9914,'SR con Frotis Positivo'!$J$1,rptDeteccionMensual!$E$7:$E$9914,'SR con Frotis Positivo'!$G18)</f>
        <v>16</v>
      </c>
      <c r="O18" s="47">
        <f>SUMIFS(rptDeteccionMensual!$R$7:$R$9914,rptDeteccionMensual!$L$7:$L$9914,'SR con Frotis Positivo'!$J$1,rptDeteccionMensual!$E$7:$E$9914,'SR con Frotis Positivo'!$G18)</f>
        <v>5</v>
      </c>
      <c r="P18" s="47">
        <f>SUMIFS(rptDeteccionMensual!$S$7:$S$9914,rptDeteccionMensual!$L$7:$L$9914,'SR con Frotis Positivo'!$J$1,rptDeteccionMensual!$E$7:$E$9914,'SR con Frotis Positivo'!$G18)</f>
        <v>21</v>
      </c>
      <c r="Q18" s="47">
        <f>SUMIFS(rptDeteccionMensual!$T$7:$T$9914,rptDeteccionMensual!$L$7:$L$9914,'SR con Frotis Positivo'!$J$1,rptDeteccionMensual!$E$7:$E$9914,'SR con Frotis Positivo'!$G18)</f>
        <v>18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124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1</v>
      </c>
      <c r="AA18" s="47">
        <f>SUMIFS(rptDeteccionMensual!$Q$7:$Q$9914,rptDeteccionMensual!$L$7:$L$9914,'SR con Frotis Positivo'!$W$1,rptDeteccionMensual!$E$7:$E$9914,'SR con Frotis Positivo'!$G18)</f>
        <v>2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3</v>
      </c>
      <c r="AJ18" s="48">
        <f t="shared" si="1"/>
        <v>2.4193548387096775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1</v>
      </c>
      <c r="M19" s="47">
        <f>SUMIFS(rptDeteccionMensual!$P$7:$P$9914,rptDeteccionMensual!$L$7:$L$9914,'SR con Frotis Positivo'!$J$1,rptDeteccionMensual!$E$7:$E$9914,'SR con Frotis Positivo'!$G19)</f>
        <v>2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2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0</v>
      </c>
      <c r="S19" s="47">
        <f>SUMIFS(rptDeteccionMensual!$V$7:$V$9914,rptDeteccionMensual!$L$7:$L$9914,'SR con Frotis Positivo'!$J$1,rptDeteccionMensual!$E$7:$E$9914,'SR con Frotis Positivo'!$G19)</f>
        <v>0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5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1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2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0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3</v>
      </c>
      <c r="AJ19" s="48">
        <f t="shared" si="1"/>
        <v>60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129</v>
      </c>
      <c r="M25" s="47">
        <f>SUMIFS(rptDeteccionMensual!$P$7:$P$9914,rptDeteccionMensual!$L$7:$L$9914,'SR con Frotis Positivo'!$J$1,rptDeteccionMensual!$E$7:$E$9914,'SR con Frotis Positivo'!$G25)</f>
        <v>135</v>
      </c>
      <c r="N25" s="47">
        <f>SUMIFS(rptDeteccionMensual!$Q$7:$Q$9914,rptDeteccionMensual!$L$7:$L$9914,'SR con Frotis Positivo'!$J$1,rptDeteccionMensual!$E$7:$E$9914,'SR con Frotis Positivo'!$G25)</f>
        <v>101</v>
      </c>
      <c r="O25" s="47">
        <f>SUMIFS(rptDeteccionMensual!$R$7:$R$9914,rptDeteccionMensual!$L$7:$L$9914,'SR con Frotis Positivo'!$J$1,rptDeteccionMensual!$E$7:$E$9914,'SR con Frotis Positivo'!$G25)</f>
        <v>97</v>
      </c>
      <c r="P25" s="47">
        <f>SUMIFS(rptDeteccionMensual!$S$7:$S$9914,rptDeteccionMensual!$L$7:$L$9914,'SR con Frotis Positivo'!$J$1,rptDeteccionMensual!$E$7:$E$9914,'SR con Frotis Positivo'!$G25)</f>
        <v>133</v>
      </c>
      <c r="Q25" s="47">
        <f>SUMIFS(rptDeteccionMensual!$T$7:$T$9914,rptDeteccionMensual!$L$7:$L$9914,'SR con Frotis Positivo'!$J$1,rptDeteccionMensual!$E$7:$E$9914,'SR con Frotis Positivo'!$G25)</f>
        <v>78</v>
      </c>
      <c r="R25" s="47">
        <f>SUMIFS(rptDeteccionMensual!$U$7:$U$9914,rptDeteccionMensual!$L$7:$L$9914,'SR con Frotis Positivo'!$J$1,rptDeteccionMensual!$E$7:$E$9914,'SR con Frotis Positivo'!$G25)</f>
        <v>0</v>
      </c>
      <c r="S25" s="47">
        <f>SUMIFS(rptDeteccionMensual!$V$7:$V$9914,rptDeteccionMensual!$L$7:$L$9914,'SR con Frotis Positivo'!$J$1,rptDeteccionMensual!$E$7:$E$9914,'SR con Frotis Positivo'!$G25)</f>
        <v>0</v>
      </c>
      <c r="T25" s="47">
        <f>SUMIFS(rptDeteccionMensual!$W$7:$W$9914,rptDeteccionMensual!$L$7:$L$9914,'SR con Frotis Positivo'!$J$1,rptDeteccionMensual!$E$7:$E$9914,'SR con Frotis Positivo'!$G25)</f>
        <v>0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905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4</v>
      </c>
      <c r="Y25" s="47">
        <f>SUMIFS(rptDeteccionMensual!$O$7:$O$9914,rptDeteccionMensual!$L$7:$L$9914,'SR con Frotis Positivo'!$W$1,rptDeteccionMensual!$E$7:$E$9914,'SR con Frotis Positivo'!$G25)</f>
        <v>6</v>
      </c>
      <c r="Z25" s="47">
        <f>SUMIFS(rptDeteccionMensual!$P$7:$P$9914,rptDeteccionMensual!$L$7:$L$9914,'SR con Frotis Positivo'!$W$1,rptDeteccionMensual!$E$7:$E$9914,'SR con Frotis Positivo'!$G25)</f>
        <v>10</v>
      </c>
      <c r="AA25" s="47">
        <f>SUMIFS(rptDeteccionMensual!$Q$7:$Q$9914,rptDeteccionMensual!$L$7:$L$9914,'SR con Frotis Positivo'!$W$1,rptDeteccionMensual!$E$7:$E$9914,'SR con Frotis Positivo'!$G25)</f>
        <v>9</v>
      </c>
      <c r="AB25" s="47">
        <f>SUMIFS(rptDeteccionMensual!$R$7:$R$9914,rptDeteccionMensual!$L$7:$L$9914,'SR con Frotis Positivo'!$W$1,rptDeteccionMensual!$E$7:$E$9914,'SR con Frotis Positivo'!$G25)</f>
        <v>4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0</v>
      </c>
      <c r="AG25" s="47">
        <f>SUMIFS(rptDeteccionMensual!$W$7:$W$9914,rptDeteccionMensual!$L$7:$L$9914,'SR con Frotis Positivo'!W$1,rptDeteccionMensual!$E$7:$E$9914,'SR con Frotis Positivo'!$G25)</f>
        <v>0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36</v>
      </c>
      <c r="AJ25" s="48">
        <f t="shared" si="1"/>
        <v>3.9779005524861875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11</v>
      </c>
      <c r="K28" s="47">
        <f>SUMIFS(rptDeteccionMensual!$N$7:$N$9914,rptDeteccionMensual!$L$7:$L$9914,'SR con Frotis Positivo'!$J$1,rptDeteccionMensual!$E$7:$E$9914,'SR con Frotis Positivo'!$G28)</f>
        <v>7</v>
      </c>
      <c r="L28" s="47">
        <f>SUMIFS(rptDeteccionMensual!$O$7:$O$9914,rptDeteccionMensual!$L$7:$L$9914,'SR con Frotis Positivo'!$J$1,rptDeteccionMensual!$E$7:$E$9914,'SR con Frotis Positivo'!$G28)</f>
        <v>10</v>
      </c>
      <c r="M28" s="47">
        <f>SUMIFS(rptDeteccionMensual!$P$7:$P$9914,rptDeteccionMensual!$L$7:$L$9914,'SR con Frotis Positivo'!$J$1,rptDeteccionMensual!$E$7:$E$9914,'SR con Frotis Positivo'!$G28)</f>
        <v>17</v>
      </c>
      <c r="N28" s="47">
        <f>SUMIFS(rptDeteccionMensual!$Q$7:$Q$9914,rptDeteccionMensual!$L$7:$L$9914,'SR con Frotis Positivo'!$J$1,rptDeteccionMensual!$E$7:$E$9914,'SR con Frotis Positivo'!$G28)</f>
        <v>9</v>
      </c>
      <c r="O28" s="47">
        <f>SUMIFS(rptDeteccionMensual!$R$7:$R$9914,rptDeteccionMensual!$L$7:$L$9914,'SR con Frotis Positivo'!$J$1,rptDeteccionMensual!$E$7:$E$9914,'SR con Frotis Positivo'!$G28)</f>
        <v>5</v>
      </c>
      <c r="P28" s="47">
        <f>SUMIFS(rptDeteccionMensual!$S$7:$S$9914,rptDeteccionMensual!$L$7:$L$9914,'SR con Frotis Positivo'!$J$1,rptDeteccionMensual!$E$7:$E$9914,'SR con Frotis Positivo'!$G28)</f>
        <v>6</v>
      </c>
      <c r="Q28" s="47">
        <f>SUMIFS(rptDeteccionMensual!$T$7:$T$9914,rptDeteccionMensual!$L$7:$L$9914,'SR con Frotis Positivo'!$J$1,rptDeteccionMensual!$E$7:$E$9914,'SR con Frotis Positivo'!$G28)</f>
        <v>18</v>
      </c>
      <c r="R28" s="47">
        <f>SUMIFS(rptDeteccionMensual!$U$7:$U$9914,rptDeteccionMensual!$L$7:$L$9914,'SR con Frotis Positivo'!$J$1,rptDeteccionMensual!$E$7:$E$9914,'SR con Frotis Positivo'!$G28)</f>
        <v>10</v>
      </c>
      <c r="S28" s="47">
        <f>SUMIFS(rptDeteccionMensual!$V$7:$V$9914,rptDeteccionMensual!$L$7:$L$9914,'SR con Frotis Positivo'!$J$1,rptDeteccionMensual!$E$7:$E$9914,'SR con Frotis Positivo'!$G28)</f>
        <v>0</v>
      </c>
      <c r="T28" s="47">
        <f>SUMIFS(rptDeteccionMensual!$W$7:$W$9914,rptDeteccionMensual!$L$7:$L$9914,'SR con Frotis Positivo'!$J$1,rptDeteccionMensual!$E$7:$E$9914,'SR con Frotis Positivo'!$G28)</f>
        <v>0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93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43</v>
      </c>
      <c r="M29" s="47">
        <f>SUMIFS(rptDeteccionMensual!$P$7:$P$9914,rptDeteccionMensual!$L$7:$L$9914,'SR con Frotis Positivo'!$J$1,rptDeteccionMensual!$E$7:$E$9914,'SR con Frotis Positivo'!$G29)</f>
        <v>32</v>
      </c>
      <c r="N29" s="47">
        <f>SUMIFS(rptDeteccionMensual!$Q$7:$Q$9914,rptDeteccionMensual!$L$7:$L$9914,'SR con Frotis Positivo'!$J$1,rptDeteccionMensual!$E$7:$E$9914,'SR con Frotis Positivo'!$G29)</f>
        <v>16</v>
      </c>
      <c r="O29" s="47">
        <f>SUMIFS(rptDeteccionMensual!$R$7:$R$9914,rptDeteccionMensual!$L$7:$L$9914,'SR con Frotis Positivo'!$J$1,rptDeteccionMensual!$E$7:$E$9914,'SR con Frotis Positivo'!$G29)</f>
        <v>30</v>
      </c>
      <c r="P29" s="47">
        <f>SUMIFS(rptDeteccionMensual!$S$7:$S$9914,rptDeteccionMensual!$L$7:$L$9914,'SR con Frotis Positivo'!$J$1,rptDeteccionMensual!$E$7:$E$9914,'SR con Frotis Positivo'!$G29)</f>
        <v>29</v>
      </c>
      <c r="Q29" s="47">
        <f>SUMIFS(rptDeteccionMensual!$T$7:$T$9914,rptDeteccionMensual!$L$7:$L$9914,'SR con Frotis Positivo'!$J$1,rptDeteccionMensual!$E$7:$E$9914,'SR con Frotis Positivo'!$G29)</f>
        <v>12</v>
      </c>
      <c r="R29" s="47">
        <f>SUMIFS(rptDeteccionMensual!$U$7:$U$9914,rptDeteccionMensual!$L$7:$L$9914,'SR con Frotis Positivo'!$J$1,rptDeteccionMensual!$E$7:$E$9914,'SR con Frotis Positivo'!$G29)</f>
        <v>11</v>
      </c>
      <c r="S29" s="47">
        <f>SUMIFS(rptDeteccionMensual!$V$7:$V$9914,rptDeteccionMensual!$L$7:$L$9914,'SR con Frotis Positivo'!$J$1,rptDeteccionMensual!$E$7:$E$9914,'SR con Frotis Positivo'!$G29)</f>
        <v>0</v>
      </c>
      <c r="T29" s="47">
        <f>SUMIFS(rptDeteccionMensual!$W$7:$W$9914,rptDeteccionMensual!$L$7:$L$9914,'SR con Frotis Positivo'!$J$1,rptDeteccionMensual!$E$7:$E$9914,'SR con Frotis Positivo'!$G29)</f>
        <v>0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228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1</v>
      </c>
      <c r="Y29" s="47">
        <f>SUMIFS(rptDeteccionMensual!$O$7:$O$9914,rptDeteccionMensual!$L$7:$L$9914,'SR con Frotis Positivo'!$W$1,rptDeteccionMensual!$E$7:$E$9914,'SR con Frotis Positivo'!$G29)</f>
        <v>1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2</v>
      </c>
      <c r="AE29" s="47">
        <f>SUMIFS(rptDeteccionMensual!$U$7:$U$9914,rptDeteccionMensual!$L$7:$L$9914,'SR con Frotis Positivo'!$W$1,rptDeteccionMensual!$E$7:$E$9914,'SR con Frotis Positivo'!$G29)</f>
        <v>1</v>
      </c>
      <c r="AF29" s="47">
        <f>SUMIFS(rptDeteccionMensual!$V$7:$V$9914,rptDeteccionMensual!$L$7:$L$9914,'SR con Frotis Positivo'!$W$1,rptDeteccionMensual!$E$7:$E$9914,'SR con Frotis Positivo'!$G29)</f>
        <v>0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5</v>
      </c>
      <c r="AJ29" s="48">
        <f t="shared" si="1"/>
        <v>2.1929824561403506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41</v>
      </c>
      <c r="M30" s="47">
        <f>SUMIFS(rptDeteccionMensual!$P$7:$P$9914,rptDeteccionMensual!$L$7:$L$9914,'SR con Frotis Positivo'!$J$1,rptDeteccionMensual!$E$7:$E$9914,'SR con Frotis Positivo'!$G30)</f>
        <v>56</v>
      </c>
      <c r="N30" s="47">
        <f>SUMIFS(rptDeteccionMensual!$Q$7:$Q$9914,rptDeteccionMensual!$L$7:$L$9914,'SR con Frotis Positivo'!$J$1,rptDeteccionMensual!$E$7:$E$9914,'SR con Frotis Positivo'!$G30)</f>
        <v>84</v>
      </c>
      <c r="O30" s="47">
        <f>SUMIFS(rptDeteccionMensual!$R$7:$R$9914,rptDeteccionMensual!$L$7:$L$9914,'SR con Frotis Positivo'!$J$1,rptDeteccionMensual!$E$7:$E$9914,'SR con Frotis Positivo'!$G30)</f>
        <v>26</v>
      </c>
      <c r="P30" s="47">
        <f>SUMIFS(rptDeteccionMensual!$S$7:$S$9914,rptDeteccionMensual!$L$7:$L$9914,'SR con Frotis Positivo'!$J$1,rptDeteccionMensual!$E$7:$E$9914,'SR con Frotis Positivo'!$G30)</f>
        <v>24</v>
      </c>
      <c r="Q30" s="47">
        <f>SUMIFS(rptDeteccionMensual!$T$7:$T$9914,rptDeteccionMensual!$L$7:$L$9914,'SR con Frotis Positivo'!$J$1,rptDeteccionMensual!$E$7:$E$9914,'SR con Frotis Positivo'!$G30)</f>
        <v>53</v>
      </c>
      <c r="R30" s="47">
        <f>SUMIFS(rptDeteccionMensual!$U$7:$U$9914,rptDeteccionMensual!$L$7:$L$9914,'SR con Frotis Positivo'!$J$1,rptDeteccionMensual!$E$7:$E$9914,'SR con Frotis Positivo'!$G30)</f>
        <v>0</v>
      </c>
      <c r="S30" s="47">
        <f>SUMIFS(rptDeteccionMensual!$V$7:$V$9914,rptDeteccionMensual!$L$7:$L$9914,'SR con Frotis Positivo'!$J$1,rptDeteccionMensual!$E$7:$E$9914,'SR con Frotis Positivo'!$G30)</f>
        <v>0</v>
      </c>
      <c r="T30" s="47">
        <f>SUMIFS(rptDeteccionMensual!$W$7:$W$9914,rptDeteccionMensual!$L$7:$L$9914,'SR con Frotis Positivo'!$J$1,rptDeteccionMensual!$E$7:$E$9914,'SR con Frotis Positivo'!$G30)</f>
        <v>0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383</v>
      </c>
      <c r="W30" s="47">
        <f>SUMIFS(rptDeteccionMensual!$M$7:$M$9914,rptDeteccionMensual!$L$7:$L$9914,'SR con Frotis Positivo'!$W$1,rptDeteccionMensual!$E$7:$E$9914,'SR con Frotis Positivo'!$G30)</f>
        <v>2</v>
      </c>
      <c r="X30" s="47">
        <f>SUMIFS(rptDeteccionMensual!$N$7:$N$9914,rptDeteccionMensual!$L$7:$L$9914,'SR con Frotis Positivo'!$W$1,rptDeteccionMensual!$E$7:$E$9914,'SR con Frotis Positivo'!$G30)</f>
        <v>2</v>
      </c>
      <c r="Y30" s="47">
        <f>SUMIFS(rptDeteccionMensual!$O$7:$O$9914,rptDeteccionMensual!$L$7:$L$9914,'SR con Frotis Positivo'!$W$1,rptDeteccionMensual!$E$7:$E$9914,'SR con Frotis Positivo'!$G30)</f>
        <v>5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2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1</v>
      </c>
      <c r="AD30" s="47">
        <f>SUMIFS(rptDeteccionMensual!$T$7:$T$9914,rptDeteccionMensual!$L$7:$L$9914,'SR con Frotis Positivo'!$W$1,rptDeteccionMensual!$E$7:$E$9914,'SR con Frotis Positivo'!$G30)</f>
        <v>2</v>
      </c>
      <c r="AE30" s="47">
        <f>SUMIFS(rptDeteccionMensual!$U$7:$U$9914,rptDeteccionMensual!$L$7:$L$9914,'SR con Frotis Positivo'!$W$1,rptDeteccionMensual!$E$7:$E$9914,'SR con Frotis Positivo'!$G30)</f>
        <v>0</v>
      </c>
      <c r="AF30" s="47">
        <f>SUMIFS(rptDeteccionMensual!$V$7:$V$9914,rptDeteccionMensual!$L$7:$L$9914,'SR con Frotis Positivo'!$W$1,rptDeteccionMensual!$E$7:$E$9914,'SR con Frotis Positivo'!$G30)</f>
        <v>0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14</v>
      </c>
      <c r="AJ30" s="48">
        <f t="shared" si="1"/>
        <v>3.6553524804177546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26</v>
      </c>
      <c r="M31" s="47">
        <f>SUMIFS(rptDeteccionMensual!$P$7:$P$9914,rptDeteccionMensual!$L$7:$L$9914,'SR con Frotis Positivo'!$J$1,rptDeteccionMensual!$E$7:$E$9914,'SR con Frotis Positivo'!$G31)</f>
        <v>22</v>
      </c>
      <c r="N31" s="47">
        <f>SUMIFS(rptDeteccionMensual!$Q$7:$Q$9914,rptDeteccionMensual!$L$7:$L$9914,'SR con Frotis Positivo'!$J$1,rptDeteccionMensual!$E$7:$E$9914,'SR con Frotis Positivo'!$G31)</f>
        <v>17</v>
      </c>
      <c r="O31" s="47">
        <f>SUMIFS(rptDeteccionMensual!$R$7:$R$9914,rptDeteccionMensual!$L$7:$L$9914,'SR con Frotis Positivo'!$J$1,rptDeteccionMensual!$E$7:$E$9914,'SR con Frotis Positivo'!$G31)</f>
        <v>31</v>
      </c>
      <c r="P31" s="47">
        <f>SUMIFS(rptDeteccionMensual!$S$7:$S$9914,rptDeteccionMensual!$L$7:$L$9914,'SR con Frotis Positivo'!$J$1,rptDeteccionMensual!$E$7:$E$9914,'SR con Frotis Positivo'!$G31)</f>
        <v>21</v>
      </c>
      <c r="Q31" s="47">
        <f>SUMIFS(rptDeteccionMensual!$T$7:$T$9914,rptDeteccionMensual!$L$7:$L$9914,'SR con Frotis Positivo'!$J$1,rptDeteccionMensual!$E$7:$E$9914,'SR con Frotis Positivo'!$G31)</f>
        <v>23</v>
      </c>
      <c r="R31" s="47">
        <f>SUMIFS(rptDeteccionMensual!$U$7:$U$9914,rptDeteccionMensual!$L$7:$L$9914,'SR con Frotis Positivo'!$J$1,rptDeteccionMensual!$E$7:$E$9914,'SR con Frotis Positivo'!$G31)</f>
        <v>0</v>
      </c>
      <c r="S31" s="47">
        <f>SUMIFS(rptDeteccionMensual!$V$7:$V$9914,rptDeteccionMensual!$L$7:$L$9914,'SR con Frotis Positivo'!$J$1,rptDeteccionMensual!$E$7:$E$9914,'SR con Frotis Positivo'!$G31)</f>
        <v>0</v>
      </c>
      <c r="T31" s="47">
        <f>SUMIFS(rptDeteccionMensual!$W$7:$W$9914,rptDeteccionMensual!$L$7:$L$9914,'SR con Frotis Positivo'!$J$1,rptDeteccionMensual!$E$7:$E$9914,'SR con Frotis Positivo'!$G31)</f>
        <v>0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171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1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1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0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2</v>
      </c>
      <c r="AJ31" s="48">
        <f t="shared" si="1"/>
        <v>1.1695906432748537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21</v>
      </c>
      <c r="M32" s="47">
        <f>SUMIFS(rptDeteccionMensual!$P$7:$P$9914,rptDeteccionMensual!$L$7:$L$9914,'SR con Frotis Positivo'!$J$1,rptDeteccionMensual!$E$7:$E$9914,'SR con Frotis Positivo'!$G32)</f>
        <v>17</v>
      </c>
      <c r="N32" s="47">
        <f>SUMIFS(rptDeteccionMensual!$Q$7:$Q$9914,rptDeteccionMensual!$L$7:$L$9914,'SR con Frotis Positivo'!$J$1,rptDeteccionMensual!$E$7:$E$9914,'SR con Frotis Positivo'!$G32)</f>
        <v>10</v>
      </c>
      <c r="O32" s="47">
        <f>SUMIFS(rptDeteccionMensual!$R$7:$R$9914,rptDeteccionMensual!$L$7:$L$9914,'SR con Frotis Positivo'!$J$1,rptDeteccionMensual!$E$7:$E$9914,'SR con Frotis Positivo'!$G32)</f>
        <v>11</v>
      </c>
      <c r="P32" s="47">
        <f>SUMIFS(rptDeteccionMensual!$S$7:$S$9914,rptDeteccionMensual!$L$7:$L$9914,'SR con Frotis Positivo'!$J$1,rptDeteccionMensual!$E$7:$E$9914,'SR con Frotis Positivo'!$G32)</f>
        <v>8</v>
      </c>
      <c r="Q32" s="47">
        <f>SUMIFS(rptDeteccionMensual!$T$7:$T$9914,rptDeteccionMensual!$L$7:$L$9914,'SR con Frotis Positivo'!$J$1,rptDeteccionMensual!$E$7:$E$9914,'SR con Frotis Positivo'!$G32)</f>
        <v>9</v>
      </c>
      <c r="R32" s="47">
        <f>SUMIFS(rptDeteccionMensual!$U$7:$U$9914,rptDeteccionMensual!$L$7:$L$9914,'SR con Frotis Positivo'!$J$1,rptDeteccionMensual!$E$7:$E$9914,'SR con Frotis Positivo'!$G32)</f>
        <v>0</v>
      </c>
      <c r="S32" s="47">
        <f>SUMIFS(rptDeteccionMensual!$V$7:$V$9914,rptDeteccionMensual!$L$7:$L$9914,'SR con Frotis Positivo'!$J$1,rptDeteccionMensual!$E$7:$E$9914,'SR con Frotis Positivo'!$G32)</f>
        <v>0</v>
      </c>
      <c r="T32" s="47">
        <f>SUMIFS(rptDeteccionMensual!$W$7:$W$9914,rptDeteccionMensual!$L$7:$L$9914,'SR con Frotis Positivo'!$J$1,rptDeteccionMensual!$E$7:$E$9914,'SR con Frotis Positivo'!$G32)</f>
        <v>0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97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1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1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0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0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2</v>
      </c>
      <c r="AJ32" s="48">
        <f t="shared" si="1"/>
        <v>2.0618556701030926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1</v>
      </c>
      <c r="M33" s="47">
        <f>SUMIFS(rptDeteccionMensual!$P$7:$P$9914,rptDeteccionMensual!$L$7:$L$9914,'SR con Frotis Positivo'!$J$1,rptDeteccionMensual!$E$7:$E$9914,'SR con Frotis Positivo'!$G33)</f>
        <v>1</v>
      </c>
      <c r="N33" s="47">
        <f>SUMIFS(rptDeteccionMensual!$Q$7:$Q$9914,rptDeteccionMensual!$L$7:$L$9914,'SR con Frotis Positivo'!$J$1,rptDeteccionMensual!$E$7:$E$9914,'SR con Frotis Positivo'!$G33)</f>
        <v>1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11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2</v>
      </c>
      <c r="M34" s="47">
        <f>SUMIFS(rptDeteccionMensual!$P$7:$P$9914,rptDeteccionMensual!$L$7:$L$9914,'SR con Frotis Positivo'!$J$1,rptDeteccionMensual!$E$7:$E$9914,'SR con Frotis Positivo'!$G34)</f>
        <v>23</v>
      </c>
      <c r="N34" s="47">
        <f>SUMIFS(rptDeteccionMensual!$Q$7:$Q$9914,rptDeteccionMensual!$L$7:$L$9914,'SR con Frotis Positivo'!$J$1,rptDeteccionMensual!$E$7:$E$9914,'SR con Frotis Positivo'!$G34)</f>
        <v>2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2</v>
      </c>
      <c r="Q34" s="47">
        <f>SUMIFS(rptDeteccionMensual!$T$7:$T$9914,rptDeteccionMensual!$L$7:$L$9914,'SR con Frotis Positivo'!$J$1,rptDeteccionMensual!$E$7:$E$9914,'SR con Frotis Positivo'!$G34)</f>
        <v>3</v>
      </c>
      <c r="R34" s="47">
        <f>SUMIFS(rptDeteccionMensual!$U$7:$U$9914,rptDeteccionMensual!$L$7:$L$9914,'SR con Frotis Positivo'!$J$1,rptDeteccionMensual!$E$7:$E$9914,'SR con Frotis Positivo'!$G34)</f>
        <v>0</v>
      </c>
      <c r="S34" s="47">
        <f>SUMIFS(rptDeteccionMensual!$V$7:$V$9914,rptDeteccionMensual!$L$7:$L$9914,'SR con Frotis Positivo'!$J$1,rptDeteccionMensual!$E$7:$E$9914,'SR con Frotis Positivo'!$G34)</f>
        <v>0</v>
      </c>
      <c r="T34" s="47">
        <f>SUMIFS(rptDeteccionMensual!$W$7:$W$9914,rptDeteccionMensual!$L$7:$L$9914,'SR con Frotis Positivo'!$J$1,rptDeteccionMensual!$E$7:$E$9914,'SR con Frotis Positivo'!$G34)</f>
        <v>0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37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3</v>
      </c>
      <c r="AA34" s="47">
        <f>SUMIFS(rptDeteccionMensual!$Q$7:$Q$9914,rptDeteccionMensual!$L$7:$L$9914,'SR con Frotis Positivo'!$W$1,rptDeteccionMensual!$E$7:$E$9914,'SR con Frotis Positivo'!$G34)</f>
        <v>1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0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4</v>
      </c>
      <c r="AJ34" s="48">
        <f t="shared" si="1"/>
        <v>10.810810810810811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3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3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1</v>
      </c>
      <c r="M36" s="47">
        <f>SUMIFS(rptDeteccionMensual!$P$7:$P$9914,rptDeteccionMensual!$L$7:$L$9914,'SR con Frotis Positivo'!$J$1,rptDeteccionMensual!$E$7:$E$9914,'SR con Frotis Positivo'!$G36)</f>
        <v>2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9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12</v>
      </c>
      <c r="M37" s="47">
        <f>SUMIFS(rptDeteccionMensual!$P$7:$P$9914,rptDeteccionMensual!$L$7:$L$9914,'SR con Frotis Positivo'!$J$1,rptDeteccionMensual!$E$7:$E$9914,'SR con Frotis Positivo'!$G37)</f>
        <v>37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6</v>
      </c>
      <c r="P37" s="47">
        <f>SUMIFS(rptDeteccionMensual!$S$7:$S$9914,rptDeteccionMensual!$L$7:$L$9914,'SR con Frotis Positivo'!$J$1,rptDeteccionMensual!$E$7:$E$9914,'SR con Frotis Positivo'!$G37)</f>
        <v>7</v>
      </c>
      <c r="Q37" s="47">
        <f>SUMIFS(rptDeteccionMensual!$T$7:$T$9914,rptDeteccionMensual!$L$7:$L$9914,'SR con Frotis Positivo'!$J$1,rptDeteccionMensual!$E$7:$E$9914,'SR con Frotis Positivo'!$G37)</f>
        <v>4</v>
      </c>
      <c r="R37" s="47">
        <f>SUMIFS(rptDeteccionMensual!$U$7:$U$9914,rptDeteccionMensual!$L$7:$L$9914,'SR con Frotis Positivo'!$J$1,rptDeteccionMensual!$E$7:$E$9914,'SR con Frotis Positivo'!$G37)</f>
        <v>9</v>
      </c>
      <c r="S37" s="47">
        <f>SUMIFS(rptDeteccionMensual!$V$7:$V$9914,rptDeteccionMensual!$L$7:$L$9914,'SR con Frotis Positivo'!$J$1,rptDeteccionMensual!$E$7:$E$9914,'SR con Frotis Positivo'!$G37)</f>
        <v>0</v>
      </c>
      <c r="T37" s="47">
        <f>SUMIFS(rptDeteccionMensual!$W$7:$W$9914,rptDeteccionMensual!$L$7:$L$9914,'SR con Frotis Positivo'!$J$1,rptDeteccionMensual!$E$7:$E$9914,'SR con Frotis Positivo'!$G37)</f>
        <v>0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85</v>
      </c>
      <c r="W37" s="47">
        <f>SUMIFS(rptDeteccionMensual!$M$7:$M$9914,rptDeteccionMensual!$L$7:$L$9914,'SR con Frotis Positivo'!$W$1,rptDeteccionMensual!$E$7:$E$9914,'SR con Frotis Positivo'!$G37)</f>
        <v>0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2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1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0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3</v>
      </c>
      <c r="AJ37" s="48">
        <f t="shared" si="1"/>
        <v>3.5294117647058822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8</v>
      </c>
      <c r="M38" s="47">
        <f>SUMIFS(rptDeteccionMensual!$P$7:$P$9914,rptDeteccionMensual!$L$7:$L$9914,'SR con Frotis Positivo'!$J$1,rptDeteccionMensual!$E$7:$E$9914,'SR con Frotis Positivo'!$G38)</f>
        <v>16</v>
      </c>
      <c r="N38" s="47">
        <f>SUMIFS(rptDeteccionMensual!$Q$7:$Q$9914,rptDeteccionMensual!$L$7:$L$9914,'SR con Frotis Positivo'!$J$1,rptDeteccionMensual!$E$7:$E$9914,'SR con Frotis Positivo'!$G38)</f>
        <v>9</v>
      </c>
      <c r="O38" s="47">
        <f>SUMIFS(rptDeteccionMensual!$R$7:$R$9914,rptDeteccionMensual!$L$7:$L$9914,'SR con Frotis Positivo'!$J$1,rptDeteccionMensual!$E$7:$E$9914,'SR con Frotis Positivo'!$G38)</f>
        <v>16</v>
      </c>
      <c r="P38" s="47">
        <f>SUMIFS(rptDeteccionMensual!$S$7:$S$9914,rptDeteccionMensual!$L$7:$L$9914,'SR con Frotis Positivo'!$J$1,rptDeteccionMensual!$E$7:$E$9914,'SR con Frotis Positivo'!$G38)</f>
        <v>9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89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6</v>
      </c>
      <c r="M39" s="47">
        <f>SUMIFS(rptDeteccionMensual!$P$7:$P$9914,rptDeteccionMensual!$L$7:$L$9914,'SR con Frotis Positivo'!$J$1,rptDeteccionMensual!$E$7:$E$9914,'SR con Frotis Positivo'!$G39)</f>
        <v>11</v>
      </c>
      <c r="N39" s="47">
        <f>SUMIFS(rptDeteccionMensual!$Q$7:$Q$9914,rptDeteccionMensual!$L$7:$L$9914,'SR con Frotis Positivo'!$J$1,rptDeteccionMensual!$E$7:$E$9914,'SR con Frotis Positivo'!$G39)</f>
        <v>3</v>
      </c>
      <c r="O39" s="47">
        <f>SUMIFS(rptDeteccionMensual!$R$7:$R$9914,rptDeteccionMensual!$L$7:$L$9914,'SR con Frotis Positivo'!$J$1,rptDeteccionMensual!$E$7:$E$9914,'SR con Frotis Positivo'!$G39)</f>
        <v>4</v>
      </c>
      <c r="P39" s="47">
        <f>SUMIFS(rptDeteccionMensual!$S$7:$S$9914,rptDeteccionMensual!$L$7:$L$9914,'SR con Frotis Positivo'!$J$1,rptDeteccionMensual!$E$7:$E$9914,'SR con Frotis Positivo'!$G39)</f>
        <v>27</v>
      </c>
      <c r="Q39" s="47">
        <f>SUMIFS(rptDeteccionMensual!$T$7:$T$9914,rptDeteccionMensual!$L$7:$L$9914,'SR con Frotis Positivo'!$J$1,rptDeteccionMensual!$E$7:$E$9914,'SR con Frotis Positivo'!$G39)</f>
        <v>28</v>
      </c>
      <c r="R39" s="47">
        <f>SUMIFS(rptDeteccionMensual!$U$7:$U$9914,rptDeteccionMensual!$L$7:$L$9914,'SR con Frotis Positivo'!$J$1,rptDeteccionMensual!$E$7:$E$9914,'SR con Frotis Positivo'!$G39)</f>
        <v>0</v>
      </c>
      <c r="S39" s="47">
        <f>SUMIFS(rptDeteccionMensual!$V$7:$V$9914,rptDeteccionMensual!$L$7:$L$9914,'SR con Frotis Positivo'!$J$1,rptDeteccionMensual!$E$7:$E$9914,'SR con Frotis Positivo'!$G39)</f>
        <v>0</v>
      </c>
      <c r="T39" s="47">
        <f>SUMIFS(rptDeteccionMensual!$W$7:$W$9914,rptDeteccionMensual!$L$7:$L$9914,'SR con Frotis Positivo'!$J$1,rptDeteccionMensual!$E$7:$E$9914,'SR con Frotis Positivo'!$G39)</f>
        <v>0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117</v>
      </c>
      <c r="W39" s="47">
        <f>SUMIFS(rptDeteccionMensual!$M$7:$M$9914,rptDeteccionMensual!$L$7:$L$9914,'SR con Frotis Positivo'!$W$1,rptDeteccionMensual!$E$7:$E$9914,'SR con Frotis Positivo'!$G39)</f>
        <v>1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1</v>
      </c>
      <c r="AE39" s="47">
        <f>SUMIFS(rptDeteccionMensual!$U$7:$U$9914,rptDeteccionMensual!$L$7:$L$9914,'SR con Frotis Positivo'!$W$1,rptDeteccionMensual!$E$7:$E$9914,'SR con Frotis Positivo'!$G39)</f>
        <v>0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2</v>
      </c>
      <c r="AJ39" s="48">
        <f t="shared" si="1"/>
        <v>1.7094017094017095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2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9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2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2</v>
      </c>
      <c r="AJ40" s="48">
        <f t="shared" si="1"/>
        <v>22.222222222222221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24</v>
      </c>
      <c r="M41" s="47">
        <f>SUMIFS(rptDeteccionMensual!$P$7:$P$9914,rptDeteccionMensual!$L$7:$L$9914,'SR con Frotis Positivo'!$J$1,rptDeteccionMensual!$E$7:$E$9914,'SR con Frotis Positivo'!$G41)</f>
        <v>12</v>
      </c>
      <c r="N41" s="47">
        <f>SUMIFS(rptDeteccionMensual!$Q$7:$Q$9914,rptDeteccionMensual!$L$7:$L$9914,'SR con Frotis Positivo'!$J$1,rptDeteccionMensual!$E$7:$E$9914,'SR con Frotis Positivo'!$G41)</f>
        <v>9</v>
      </c>
      <c r="O41" s="47">
        <f>SUMIFS(rptDeteccionMensual!$R$7:$R$9914,rptDeteccionMensual!$L$7:$L$9914,'SR con Frotis Positivo'!$J$1,rptDeteccionMensual!$E$7:$E$9914,'SR con Frotis Positivo'!$G41)</f>
        <v>3</v>
      </c>
      <c r="P41" s="47">
        <f>SUMIFS(rptDeteccionMensual!$S$7:$S$9914,rptDeteccionMensual!$L$7:$L$9914,'SR con Frotis Positivo'!$J$1,rptDeteccionMensual!$E$7:$E$9914,'SR con Frotis Positivo'!$G41)</f>
        <v>18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14</v>
      </c>
      <c r="S41" s="47">
        <f>SUMIFS(rptDeteccionMensual!$V$7:$V$9914,rptDeteccionMensual!$L$7:$L$9914,'SR con Frotis Positivo'!$J$1,rptDeteccionMensual!$E$7:$E$9914,'SR con Frotis Positivo'!$G41)</f>
        <v>0</v>
      </c>
      <c r="T41" s="47">
        <f>SUMIFS(rptDeteccionMensual!$W$7:$W$9914,rptDeteccionMensual!$L$7:$L$9914,'SR con Frotis Positivo'!$J$1,rptDeteccionMensual!$E$7:$E$9914,'SR con Frotis Positivo'!$G41)</f>
        <v>0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92</v>
      </c>
      <c r="W41" s="47">
        <f>SUMIFS(rptDeteccionMensual!$M$7:$M$9914,rptDeteccionMensual!$L$7:$L$9914,'SR con Frotis Positivo'!$W$1,rptDeteccionMensual!$E$7:$E$9914,'SR con Frotis Positivo'!$G41)</f>
        <v>1</v>
      </c>
      <c r="X41" s="47">
        <f>SUMIFS(rptDeteccionMensual!$N$7:$N$9914,rptDeteccionMensual!$L$7:$L$9914,'SR con Frotis Positivo'!$W$1,rptDeteccionMensual!$E$7:$E$9914,'SR con Frotis Positivo'!$G41)</f>
        <v>1</v>
      </c>
      <c r="Y41" s="47">
        <f>SUMIFS(rptDeteccionMensual!$O$7:$O$9914,rptDeteccionMensual!$L$7:$L$9914,'SR con Frotis Positivo'!$W$1,rptDeteccionMensual!$E$7:$E$9914,'SR con Frotis Positivo'!$G41)</f>
        <v>1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2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1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6</v>
      </c>
      <c r="AJ41" s="48">
        <f t="shared" si="1"/>
        <v>6.5217391304347823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6</v>
      </c>
      <c r="M42" s="47">
        <f>SUMIFS(rptDeteccionMensual!$P$7:$P$9914,rptDeteccionMensual!$L$7:$L$9914,'SR con Frotis Positivo'!$J$1,rptDeteccionMensual!$E$7:$E$9914,'SR con Frotis Positivo'!$G42)</f>
        <v>5</v>
      </c>
      <c r="N42" s="47">
        <f>SUMIFS(rptDeteccionMensual!$Q$7:$Q$9914,rptDeteccionMensual!$L$7:$L$9914,'SR con Frotis Positivo'!$J$1,rptDeteccionMensual!$E$7:$E$9914,'SR con Frotis Positivo'!$G42)</f>
        <v>3</v>
      </c>
      <c r="O42" s="47">
        <f>SUMIFS(rptDeteccionMensual!$R$7:$R$9914,rptDeteccionMensual!$L$7:$L$9914,'SR con Frotis Positivo'!$J$1,rptDeteccionMensual!$E$7:$E$9914,'SR con Frotis Positivo'!$G42)</f>
        <v>2</v>
      </c>
      <c r="P42" s="47">
        <f>SUMIFS(rptDeteccionMensual!$S$7:$S$9914,rptDeteccionMensual!$L$7:$L$9914,'SR con Frotis Positivo'!$J$1,rptDeteccionMensual!$E$7:$E$9914,'SR con Frotis Positivo'!$G42)</f>
        <v>4</v>
      </c>
      <c r="Q42" s="47">
        <f>SUMIFS(rptDeteccionMensual!$T$7:$T$9914,rptDeteccionMensual!$L$7:$L$9914,'SR con Frotis Positivo'!$J$1,rptDeteccionMensual!$E$7:$E$9914,'SR con Frotis Positivo'!$G42)</f>
        <v>3</v>
      </c>
      <c r="R42" s="47">
        <f>SUMIFS(rptDeteccionMensual!$U$7:$U$9914,rptDeteccionMensual!$L$7:$L$9914,'SR con Frotis Positivo'!$J$1,rptDeteccionMensual!$E$7:$E$9914,'SR con Frotis Positivo'!$G42)</f>
        <v>4</v>
      </c>
      <c r="S42" s="47">
        <f>SUMIFS(rptDeteccionMensual!$V$7:$V$9914,rptDeteccionMensual!$L$7:$L$9914,'SR con Frotis Positivo'!$J$1,rptDeteccionMensual!$E$7:$E$9914,'SR con Frotis Positivo'!$G42)</f>
        <v>0</v>
      </c>
      <c r="T42" s="47">
        <f>SUMIFS(rptDeteccionMensual!$W$7:$W$9914,rptDeteccionMensual!$L$7:$L$9914,'SR con Frotis Positivo'!$J$1,rptDeteccionMensual!$E$7:$E$9914,'SR con Frotis Positivo'!$G42)</f>
        <v>0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39</v>
      </c>
      <c r="W42" s="47">
        <f>SUMIFS(rptDeteccionMensual!$M$7:$M$9914,rptDeteccionMensual!$L$7:$L$9914,'SR con Frotis Positivo'!$W$1,rptDeteccionMensual!$E$7:$E$9914,'SR con Frotis Positivo'!$G42)</f>
        <v>0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1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0</v>
      </c>
      <c r="AG42" s="47">
        <f>SUMIFS(rptDeteccionMensual!$W$7:$W$9914,rptDeteccionMensual!$L$7:$L$9914,'SR con Frotis Positivo'!W$1,rptDeteccionMensual!$E$7:$E$9914,'SR con Frotis Positivo'!$G42)</f>
        <v>0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1</v>
      </c>
      <c r="AJ42" s="48">
        <f t="shared" si="1"/>
        <v>2.5641025641025639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38</v>
      </c>
      <c r="M43" s="47">
        <f>SUMIFS(rptDeteccionMensual!$P$7:$P$9914,rptDeteccionMensual!$L$7:$L$9914,'SR con Frotis Positivo'!$J$1,rptDeteccionMensual!$E$7:$E$9914,'SR con Frotis Positivo'!$G43)</f>
        <v>116</v>
      </c>
      <c r="N43" s="47">
        <f>SUMIFS(rptDeteccionMensual!$Q$7:$Q$9914,rptDeteccionMensual!$L$7:$L$9914,'SR con Frotis Positivo'!$J$1,rptDeteccionMensual!$E$7:$E$9914,'SR con Frotis Positivo'!$G43)</f>
        <v>128</v>
      </c>
      <c r="O43" s="47">
        <f>SUMIFS(rptDeteccionMensual!$R$7:$R$9914,rptDeteccionMensual!$L$7:$L$9914,'SR con Frotis Positivo'!$J$1,rptDeteccionMensual!$E$7:$E$9914,'SR con Frotis Positivo'!$G43)</f>
        <v>63</v>
      </c>
      <c r="P43" s="47">
        <f>SUMIFS(rptDeteccionMensual!$S$7:$S$9914,rptDeteccionMensual!$L$7:$L$9914,'SR con Frotis Positivo'!$J$1,rptDeteccionMensual!$E$7:$E$9914,'SR con Frotis Positivo'!$G43)</f>
        <v>128</v>
      </c>
      <c r="Q43" s="47">
        <f>SUMIFS(rptDeteccionMensual!$T$7:$T$9914,rptDeteccionMensual!$L$7:$L$9914,'SR con Frotis Positivo'!$J$1,rptDeteccionMensual!$E$7:$E$9914,'SR con Frotis Positivo'!$G43)</f>
        <v>150</v>
      </c>
      <c r="R43" s="47">
        <f>SUMIFS(rptDeteccionMensual!$U$7:$U$9914,rptDeteccionMensual!$L$7:$L$9914,'SR con Frotis Positivo'!$J$1,rptDeteccionMensual!$E$7:$E$9914,'SR con Frotis Positivo'!$G43)</f>
        <v>0</v>
      </c>
      <c r="S43" s="47">
        <f>SUMIFS(rptDeteccionMensual!$V$7:$V$9914,rptDeteccionMensual!$L$7:$L$9914,'SR con Frotis Positivo'!$J$1,rptDeteccionMensual!$E$7:$E$9914,'SR con Frotis Positivo'!$G43)</f>
        <v>0</v>
      </c>
      <c r="T43" s="47">
        <f>SUMIFS(rptDeteccionMensual!$W$7:$W$9914,rptDeteccionMensual!$L$7:$L$9914,'SR con Frotis Positivo'!$J$1,rptDeteccionMensual!$E$7:$E$9914,'SR con Frotis Positivo'!$G43)</f>
        <v>0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806</v>
      </c>
      <c r="W43" s="47">
        <f>SUMIFS(rptDeteccionMensual!$M$7:$M$9914,rptDeteccionMensual!$L$7:$L$9914,'SR con Frotis Positivo'!$W$1,rptDeteccionMensual!$E$7:$E$9914,'SR con Frotis Positivo'!$G43)</f>
        <v>0</v>
      </c>
      <c r="X43" s="47">
        <f>SUMIFS(rptDeteccionMensual!$N$7:$N$9914,rptDeteccionMensual!$L$7:$L$9914,'SR con Frotis Positivo'!$W$1,rptDeteccionMensual!$E$7:$E$9914,'SR con Frotis Positivo'!$G43)</f>
        <v>1</v>
      </c>
      <c r="Y43" s="47">
        <f>SUMIFS(rptDeteccionMensual!$O$7:$O$9914,rptDeteccionMensual!$L$7:$L$9914,'SR con Frotis Positivo'!$W$1,rptDeteccionMensual!$E$7:$E$9914,'SR con Frotis Positivo'!$G43)</f>
        <v>1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2</v>
      </c>
      <c r="AB43" s="47">
        <f>SUMIFS(rptDeteccionMensual!$R$7:$R$9914,rptDeteccionMensual!$L$7:$L$9914,'SR con Frotis Positivo'!$W$1,rptDeteccionMensual!$E$7:$E$9914,'SR con Frotis Positivo'!$G43)</f>
        <v>5</v>
      </c>
      <c r="AC43" s="47">
        <f>SUMIFS(rptDeteccionMensual!$S$7:$S$9914,rptDeteccionMensual!$L$7:$L$9914,'SR con Frotis Positivo'!$W$1,rptDeteccionMensual!$E$7:$E$9914,'SR con Frotis Positivo'!$G43)</f>
        <v>3</v>
      </c>
      <c r="AD43" s="47">
        <f>SUMIFS(rptDeteccionMensual!$T$7:$T$9914,rptDeteccionMensual!$L$7:$L$9914,'SR con Frotis Positivo'!$W$1,rptDeteccionMensual!$E$7:$E$9914,'SR con Frotis Positivo'!$G43)</f>
        <v>5</v>
      </c>
      <c r="AE43" s="47">
        <f>SUMIFS(rptDeteccionMensual!$U$7:$U$9914,rptDeteccionMensual!$L$7:$L$9914,'SR con Frotis Positivo'!$W$1,rptDeteccionMensual!$E$7:$E$9914,'SR con Frotis Positivo'!$G43)</f>
        <v>0</v>
      </c>
      <c r="AF43" s="47">
        <f>SUMIFS(rptDeteccionMensual!$V$7:$V$9914,rptDeteccionMensual!$L$7:$L$9914,'SR con Frotis Positivo'!$W$1,rptDeteccionMensual!$E$7:$E$9914,'SR con Frotis Positivo'!$G43)</f>
        <v>0</v>
      </c>
      <c r="AG43" s="47">
        <f>SUMIFS(rptDeteccionMensual!$W$7:$W$9914,rptDeteccionMensual!$L$7:$L$9914,'SR con Frotis Positivo'!W$1,rptDeteccionMensual!$E$7:$E$9914,'SR con Frotis Positivo'!$G43)</f>
        <v>0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17</v>
      </c>
      <c r="AJ43" s="48">
        <f t="shared" si="1"/>
        <v>2.1091811414392061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29</v>
      </c>
      <c r="M46" s="47">
        <f>SUMIFS(rptDeteccionMensual!$P$7:$P$9914,rptDeteccionMensual!$L$7:$L$9914,'SR con Frotis Positivo'!$J$1,rptDeteccionMensual!$E$7:$E$9914,'SR con Frotis Positivo'!$G46)</f>
        <v>42</v>
      </c>
      <c r="N46" s="47">
        <f>SUMIFS(rptDeteccionMensual!$Q$7:$Q$9914,rptDeteccionMensual!$L$7:$L$9914,'SR con Frotis Positivo'!$J$1,rptDeteccionMensual!$E$7:$E$9914,'SR con Frotis Positivo'!$G46)</f>
        <v>19</v>
      </c>
      <c r="O46" s="47">
        <f>SUMIFS(rptDeteccionMensual!$R$7:$R$9914,rptDeteccionMensual!$L$7:$L$9914,'SR con Frotis Positivo'!$J$1,rptDeteccionMensual!$E$7:$E$9914,'SR con Frotis Positivo'!$G46)</f>
        <v>36</v>
      </c>
      <c r="P46" s="47">
        <f>SUMIFS(rptDeteccionMensual!$S$7:$S$9914,rptDeteccionMensual!$L$7:$L$9914,'SR con Frotis Positivo'!$J$1,rptDeteccionMensual!$E$7:$E$9914,'SR con Frotis Positivo'!$G46)</f>
        <v>53</v>
      </c>
      <c r="Q46" s="47">
        <f>SUMIFS(rptDeteccionMensual!$T$7:$T$9914,rptDeteccionMensual!$L$7:$L$9914,'SR con Frotis Positivo'!$J$1,rptDeteccionMensual!$E$7:$E$9914,'SR con Frotis Positivo'!$G46)</f>
        <v>39</v>
      </c>
      <c r="R46" s="47">
        <f>SUMIFS(rptDeteccionMensual!$U$7:$U$9914,rptDeteccionMensual!$L$7:$L$9914,'SR con Frotis Positivo'!$J$1,rptDeteccionMensual!$E$7:$E$9914,'SR con Frotis Positivo'!$G46)</f>
        <v>41</v>
      </c>
      <c r="S46" s="47">
        <f>SUMIFS(rptDeteccionMensual!$V$7:$V$9914,rptDeteccionMensual!$L$7:$L$9914,'SR con Frotis Positivo'!$J$1,rptDeteccionMensual!$E$7:$E$9914,'SR con Frotis Positivo'!$G46)</f>
        <v>0</v>
      </c>
      <c r="T46" s="47">
        <f>SUMIFS(rptDeteccionMensual!$W$7:$W$9914,rptDeteccionMensual!$L$7:$L$9914,'SR con Frotis Positivo'!$J$1,rptDeteccionMensual!$E$7:$E$9914,'SR con Frotis Positivo'!$G46)</f>
        <v>0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369</v>
      </c>
      <c r="W46" s="47">
        <f>SUMIFS(rptDeteccionMensual!$M$7:$M$9914,rptDeteccionMensual!$L$7:$L$9914,'SR con Frotis Positivo'!$W$1,rptDeteccionMensual!$E$7:$E$9914,'SR con Frotis Positivo'!$G46)</f>
        <v>0</v>
      </c>
      <c r="X46" s="47">
        <f>SUMIFS(rptDeteccionMensual!$N$7:$N$9914,rptDeteccionMensual!$L$7:$L$9914,'SR con Frotis Positivo'!$W$1,rptDeteccionMensual!$E$7:$E$9914,'SR con Frotis Positivo'!$G46)</f>
        <v>5</v>
      </c>
      <c r="Y46" s="47">
        <f>SUMIFS(rptDeteccionMensual!$O$7:$O$9914,rptDeteccionMensual!$L$7:$L$9914,'SR con Frotis Positivo'!$W$1,rptDeteccionMensual!$E$7:$E$9914,'SR con Frotis Positivo'!$G46)</f>
        <v>6</v>
      </c>
      <c r="Z46" s="47">
        <f>SUMIFS(rptDeteccionMensual!$P$7:$P$9914,rptDeteccionMensual!$L$7:$L$9914,'SR con Frotis Positivo'!$W$1,rptDeteccionMensual!$E$7:$E$9914,'SR con Frotis Positivo'!$G46)</f>
        <v>6</v>
      </c>
      <c r="AA46" s="47">
        <f>SUMIFS(rptDeteccionMensual!$Q$7:$Q$9914,rptDeteccionMensual!$L$7:$L$9914,'SR con Frotis Positivo'!$W$1,rptDeteccionMensual!$E$7:$E$9914,'SR con Frotis Positivo'!$G46)</f>
        <v>7</v>
      </c>
      <c r="AB46" s="47">
        <f>SUMIFS(rptDeteccionMensual!$R$7:$R$9914,rptDeteccionMensual!$L$7:$L$9914,'SR con Frotis Positivo'!$W$1,rptDeteccionMensual!$E$7:$E$9914,'SR con Frotis Positivo'!$G46)</f>
        <v>4</v>
      </c>
      <c r="AC46" s="47">
        <f>SUMIFS(rptDeteccionMensual!$S$7:$S$9914,rptDeteccionMensual!$L$7:$L$9914,'SR con Frotis Positivo'!$W$1,rptDeteccionMensual!$E$7:$E$9914,'SR con Frotis Positivo'!$G46)</f>
        <v>2</v>
      </c>
      <c r="AD46" s="47">
        <f>SUMIFS(rptDeteccionMensual!$T$7:$T$9914,rptDeteccionMensual!$L$7:$L$9914,'SR con Frotis Positivo'!$W$1,rptDeteccionMensual!$E$7:$E$9914,'SR con Frotis Positivo'!$G46)</f>
        <v>11</v>
      </c>
      <c r="AE46" s="47">
        <f>SUMIFS(rptDeteccionMensual!$U$7:$U$9914,rptDeteccionMensual!$L$7:$L$9914,'SR con Frotis Positivo'!$W$1,rptDeteccionMensual!$E$7:$E$9914,'SR con Frotis Positivo'!$G46)</f>
        <v>8</v>
      </c>
      <c r="AF46" s="47">
        <f>SUMIFS(rptDeteccionMensual!$V$7:$V$9914,rptDeteccionMensual!$L$7:$L$9914,'SR con Frotis Positivo'!$W$1,rptDeteccionMensual!$E$7:$E$9914,'SR con Frotis Positivo'!$G46)</f>
        <v>0</v>
      </c>
      <c r="AG46" s="47">
        <f>SUMIFS(rptDeteccionMensual!$W$7:$W$9914,rptDeteccionMensual!$L$7:$L$9914,'SR con Frotis Positivo'!W$1,rptDeteccionMensual!$E$7:$E$9914,'SR con Frotis Positivo'!$G46)</f>
        <v>0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49</v>
      </c>
      <c r="AJ46" s="48">
        <f t="shared" si="1"/>
        <v>13.279132791327914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198</v>
      </c>
      <c r="M50" s="47">
        <f>SUMIFS(rptDeteccionMensual!$P$7:$P$9914,rptDeteccionMensual!$L$7:$L$9914,'SR con Frotis Positivo'!$J$1,rptDeteccionMensual!$E$7:$E$9914,'SR con Frotis Positivo'!$G50)</f>
        <v>207</v>
      </c>
      <c r="N50" s="47">
        <f>SUMIFS(rptDeteccionMensual!$Q$7:$Q$9914,rptDeteccionMensual!$L$7:$L$9914,'SR con Frotis Positivo'!$J$1,rptDeteccionMensual!$E$7:$E$9914,'SR con Frotis Positivo'!$G50)</f>
        <v>214</v>
      </c>
      <c r="O50" s="47">
        <f>SUMIFS(rptDeteccionMensual!$R$7:$R$9914,rptDeteccionMensual!$L$7:$L$9914,'SR con Frotis Positivo'!$J$1,rptDeteccionMensual!$E$7:$E$9914,'SR con Frotis Positivo'!$G50)</f>
        <v>122</v>
      </c>
      <c r="P50" s="47">
        <f>SUMIFS(rptDeteccionMensual!$S$7:$S$9914,rptDeteccionMensual!$L$7:$L$9914,'SR con Frotis Positivo'!$J$1,rptDeteccionMensual!$E$7:$E$9914,'SR con Frotis Positivo'!$G50)</f>
        <v>54</v>
      </c>
      <c r="Q50" s="47">
        <f>SUMIFS(rptDeteccionMensual!$T$7:$T$9914,rptDeteccionMensual!$L$7:$L$9914,'SR con Frotis Positivo'!$J$1,rptDeteccionMensual!$E$7:$E$9914,'SR con Frotis Positivo'!$G50)</f>
        <v>104</v>
      </c>
      <c r="R50" s="47">
        <f>SUMIFS(rptDeteccionMensual!$U$7:$U$9914,rptDeteccionMensual!$L$7:$L$9914,'SR con Frotis Positivo'!$J$1,rptDeteccionMensual!$E$7:$E$9914,'SR con Frotis Positivo'!$G50)</f>
        <v>58</v>
      </c>
      <c r="S50" s="47">
        <f>SUMIFS(rptDeteccionMensual!$V$7:$V$9914,rptDeteccionMensual!$L$7:$L$9914,'SR con Frotis Positivo'!$J$1,rptDeteccionMensual!$E$7:$E$9914,'SR con Frotis Positivo'!$G50)</f>
        <v>0</v>
      </c>
      <c r="T50" s="47">
        <f>SUMIFS(rptDeteccionMensual!$W$7:$W$9914,rptDeteccionMensual!$L$7:$L$9914,'SR con Frotis Positivo'!$J$1,rptDeteccionMensual!$E$7:$E$9914,'SR con Frotis Positivo'!$G50)</f>
        <v>0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1248</v>
      </c>
      <c r="W50" s="47">
        <f>SUMIFS(rptDeteccionMensual!$M$7:$M$9914,rptDeteccionMensual!$L$7:$L$9914,'SR con Frotis Positivo'!$W$1,rptDeteccionMensual!$E$7:$E$9914,'SR con Frotis Positivo'!$G50)</f>
        <v>0</v>
      </c>
      <c r="X50" s="47">
        <f>SUMIFS(rptDeteccionMensual!$N$7:$N$9914,rptDeteccionMensual!$L$7:$L$9914,'SR con Frotis Positivo'!$W$1,rptDeteccionMensual!$E$7:$E$9914,'SR con Frotis Positivo'!$G50)</f>
        <v>3</v>
      </c>
      <c r="Y50" s="47">
        <f>SUMIFS(rptDeteccionMensual!$O$7:$O$9914,rptDeteccionMensual!$L$7:$L$9914,'SR con Frotis Positivo'!$W$1,rptDeteccionMensual!$E$7:$E$9914,'SR con Frotis Positivo'!$G50)</f>
        <v>3</v>
      </c>
      <c r="Z50" s="47">
        <f>SUMIFS(rptDeteccionMensual!$P$7:$P$9914,rptDeteccionMensual!$L$7:$L$9914,'SR con Frotis Positivo'!$W$1,rptDeteccionMensual!$E$7:$E$9914,'SR con Frotis Positivo'!$G50)</f>
        <v>3</v>
      </c>
      <c r="AA50" s="47">
        <f>SUMIFS(rptDeteccionMensual!$Q$7:$Q$9914,rptDeteccionMensual!$L$7:$L$9914,'SR con Frotis Positivo'!$W$1,rptDeteccionMensual!$E$7:$E$9914,'SR con Frotis Positivo'!$G50)</f>
        <v>2</v>
      </c>
      <c r="AB50" s="47">
        <f>SUMIFS(rptDeteccionMensual!$R$7:$R$9914,rptDeteccionMensual!$L$7:$L$9914,'SR con Frotis Positivo'!$W$1,rptDeteccionMensual!$E$7:$E$9914,'SR con Frotis Positivo'!$G50)</f>
        <v>1</v>
      </c>
      <c r="AC50" s="47">
        <f>SUMIFS(rptDeteccionMensual!$S$7:$S$9914,rptDeteccionMensual!$L$7:$L$9914,'SR con Frotis Positivo'!$W$1,rptDeteccionMensual!$E$7:$E$9914,'SR con Frotis Positivo'!$G50)</f>
        <v>3</v>
      </c>
      <c r="AD50" s="47">
        <f>SUMIFS(rptDeteccionMensual!$T$7:$T$9914,rptDeteccionMensual!$L$7:$L$9914,'SR con Frotis Positivo'!$W$1,rptDeteccionMensual!$E$7:$E$9914,'SR con Frotis Positivo'!$G50)</f>
        <v>3</v>
      </c>
      <c r="AE50" s="47">
        <f>SUMIFS(rptDeteccionMensual!$U$7:$U$9914,rptDeteccionMensual!$L$7:$L$9914,'SR con Frotis Positivo'!$W$1,rptDeteccionMensual!$E$7:$E$9914,'SR con Frotis Positivo'!$G50)</f>
        <v>1</v>
      </c>
      <c r="AF50" s="47">
        <f>SUMIFS(rptDeteccionMensual!$V$7:$V$9914,rptDeteccionMensual!$L$7:$L$9914,'SR con Frotis Positivo'!$W$1,rptDeteccionMensual!$E$7:$E$9914,'SR con Frotis Positivo'!$G50)</f>
        <v>0</v>
      </c>
      <c r="AG50" s="47">
        <f>SUMIFS(rptDeteccionMensual!$W$7:$W$9914,rptDeteccionMensual!$L$7:$L$9914,'SR con Frotis Positivo'!W$1,rptDeteccionMensual!$E$7:$E$9914,'SR con Frotis Positivo'!$G50)</f>
        <v>0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19</v>
      </c>
      <c r="AJ50" s="48">
        <f t="shared" si="1"/>
        <v>1.5224358974358974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8</v>
      </c>
      <c r="M51" s="47">
        <f>SUMIFS(rptDeteccionMensual!$P$7:$P$9914,rptDeteccionMensual!$L$7:$L$9914,'SR con Frotis Positivo'!$J$1,rptDeteccionMensual!$E$7:$E$9914,'SR con Frotis Positivo'!$G51)</f>
        <v>4</v>
      </c>
      <c r="N51" s="47">
        <f>SUMIFS(rptDeteccionMensual!$Q$7:$Q$9914,rptDeteccionMensual!$L$7:$L$9914,'SR con Frotis Positivo'!$J$1,rptDeteccionMensual!$E$7:$E$9914,'SR con Frotis Positivo'!$G51)</f>
        <v>12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5</v>
      </c>
      <c r="Q51" s="47">
        <f>SUMIFS(rptDeteccionMensual!$T$7:$T$9914,rptDeteccionMensual!$L$7:$L$9914,'SR con Frotis Positivo'!$J$1,rptDeteccionMensual!$E$7:$E$9914,'SR con Frotis Positivo'!$G51)</f>
        <v>4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0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33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2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2</v>
      </c>
      <c r="P52" s="47">
        <f>SUMIFS(rptDeteccionMensual!$S$7:$S$9914,rptDeteccionMensual!$L$7:$L$9914,'SR con Frotis Positivo'!$J$1,rptDeteccionMensual!$E$7:$E$9914,'SR con Frotis Positivo'!$G52)</f>
        <v>2</v>
      </c>
      <c r="Q52" s="47">
        <f>SUMIFS(rptDeteccionMensual!$T$7:$T$9914,rptDeteccionMensual!$L$7:$L$9914,'SR con Frotis Positivo'!$J$1,rptDeteccionMensual!$E$7:$E$9914,'SR con Frotis Positivo'!$G52)</f>
        <v>2</v>
      </c>
      <c r="R52" s="47">
        <f>SUMIFS(rptDeteccionMensual!$U$7:$U$9914,rptDeteccionMensual!$L$7:$L$9914,'SR con Frotis Positivo'!$J$1,rptDeteccionMensual!$E$7:$E$9914,'SR con Frotis Positivo'!$G52)</f>
        <v>2</v>
      </c>
      <c r="S52" s="47">
        <f>SUMIFS(rptDeteccionMensual!$V$7:$V$9914,rptDeteccionMensual!$L$7:$L$9914,'SR con Frotis Positivo'!$J$1,rptDeteccionMensual!$E$7:$E$9914,'SR con Frotis Positivo'!$G52)</f>
        <v>0</v>
      </c>
      <c r="T52" s="47">
        <f>SUMIFS(rptDeteccionMensual!$W$7:$W$9914,rptDeteccionMensual!$L$7:$L$9914,'SR con Frotis Positivo'!$J$1,rptDeteccionMensual!$E$7:$E$9914,'SR con Frotis Positivo'!$G52)</f>
        <v>0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15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16</v>
      </c>
      <c r="M53" s="47">
        <f>SUMIFS(rptDeteccionMensual!$P$7:$P$9914,rptDeteccionMensual!$L$7:$L$9914,'SR con Frotis Positivo'!$J$1,rptDeteccionMensual!$E$7:$E$9914,'SR con Frotis Positivo'!$G53)</f>
        <v>12</v>
      </c>
      <c r="N53" s="47">
        <f>SUMIFS(rptDeteccionMensual!$Q$7:$Q$9914,rptDeteccionMensual!$L$7:$L$9914,'SR con Frotis Positivo'!$J$1,rptDeteccionMensual!$E$7:$E$9914,'SR con Frotis Positivo'!$G53)</f>
        <v>6</v>
      </c>
      <c r="O53" s="47">
        <f>SUMIFS(rptDeteccionMensual!$R$7:$R$9914,rptDeteccionMensual!$L$7:$L$9914,'SR con Frotis Positivo'!$J$1,rptDeteccionMensual!$E$7:$E$9914,'SR con Frotis Positivo'!$G53)</f>
        <v>5</v>
      </c>
      <c r="P53" s="47">
        <f>SUMIFS(rptDeteccionMensual!$S$7:$S$9914,rptDeteccionMensual!$L$7:$L$9914,'SR con Frotis Positivo'!$J$1,rptDeteccionMensual!$E$7:$E$9914,'SR con Frotis Positivo'!$G53)</f>
        <v>2</v>
      </c>
      <c r="Q53" s="47">
        <f>SUMIFS(rptDeteccionMensual!$T$7:$T$9914,rptDeteccionMensual!$L$7:$L$9914,'SR con Frotis Positivo'!$J$1,rptDeteccionMensual!$E$7:$E$9914,'SR con Frotis Positivo'!$G53)</f>
        <v>4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0</v>
      </c>
      <c r="T53" s="47">
        <f>SUMIFS(rptDeteccionMensual!$W$7:$W$9914,rptDeteccionMensual!$L$7:$L$9914,'SR con Frotis Positivo'!$J$1,rptDeteccionMensual!$E$7:$E$9914,'SR con Frotis Positivo'!$G53)</f>
        <v>0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46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4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4</v>
      </c>
      <c r="O54" s="47">
        <f>SUMIFS(rptDeteccionMensual!$R$7:$R$9914,rptDeteccionMensual!$L$7:$L$9914,'SR con Frotis Positivo'!$J$1,rptDeteccionMensual!$E$7:$E$9914,'SR con Frotis Positivo'!$G54)</f>
        <v>4</v>
      </c>
      <c r="P54" s="47">
        <f>SUMIFS(rptDeteccionMensual!$S$7:$S$9914,rptDeteccionMensual!$L$7:$L$9914,'SR con Frotis Positivo'!$J$1,rptDeteccionMensual!$E$7:$E$9914,'SR con Frotis Positivo'!$G54)</f>
        <v>4</v>
      </c>
      <c r="Q54" s="47">
        <f>SUMIFS(rptDeteccionMensual!$T$7:$T$9914,rptDeteccionMensual!$L$7:$L$9914,'SR con Frotis Positivo'!$J$1,rptDeteccionMensual!$E$7:$E$9914,'SR con Frotis Positivo'!$G54)</f>
        <v>3</v>
      </c>
      <c r="R54" s="47">
        <f>SUMIFS(rptDeteccionMensual!$U$7:$U$9914,rptDeteccionMensual!$L$7:$L$9914,'SR con Frotis Positivo'!$J$1,rptDeteccionMensual!$E$7:$E$9914,'SR con Frotis Positivo'!$G54)</f>
        <v>6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0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31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72</v>
      </c>
      <c r="M56" s="47">
        <f>SUMIFS(rptDeteccionMensual!$P$7:$P$9914,rptDeteccionMensual!$L$7:$L$9914,'SR con Frotis Positivo'!$J$1,rptDeteccionMensual!$E$7:$E$9914,'SR con Frotis Positivo'!$G56)</f>
        <v>91</v>
      </c>
      <c r="N56" s="47">
        <f>SUMIFS(rptDeteccionMensual!$Q$7:$Q$9914,rptDeteccionMensual!$L$7:$L$9914,'SR con Frotis Positivo'!$J$1,rptDeteccionMensual!$E$7:$E$9914,'SR con Frotis Positivo'!$G56)</f>
        <v>64</v>
      </c>
      <c r="O56" s="47">
        <f>SUMIFS(rptDeteccionMensual!$R$7:$R$9914,rptDeteccionMensual!$L$7:$L$9914,'SR con Frotis Positivo'!$J$1,rptDeteccionMensual!$E$7:$E$9914,'SR con Frotis Positivo'!$G56)</f>
        <v>44</v>
      </c>
      <c r="P56" s="47">
        <f>SUMIFS(rptDeteccionMensual!$S$7:$S$9914,rptDeteccionMensual!$L$7:$L$9914,'SR con Frotis Positivo'!$J$1,rptDeteccionMensual!$E$7:$E$9914,'SR con Frotis Positivo'!$G56)</f>
        <v>47</v>
      </c>
      <c r="Q56" s="47">
        <f>SUMIFS(rptDeteccionMensual!$T$7:$T$9914,rptDeteccionMensual!$L$7:$L$9914,'SR con Frotis Positivo'!$J$1,rptDeteccionMensual!$E$7:$E$9914,'SR con Frotis Positivo'!$G56)</f>
        <v>47</v>
      </c>
      <c r="R56" s="47">
        <f>SUMIFS(rptDeteccionMensual!$U$7:$U$9914,rptDeteccionMensual!$L$7:$L$9914,'SR con Frotis Positivo'!$J$1,rptDeteccionMensual!$E$7:$E$9914,'SR con Frotis Positivo'!$G56)</f>
        <v>0</v>
      </c>
      <c r="S56" s="47">
        <f>SUMIFS(rptDeteccionMensual!$V$7:$V$9914,rptDeteccionMensual!$L$7:$L$9914,'SR con Frotis Positivo'!$J$1,rptDeteccionMensual!$E$7:$E$9914,'SR con Frotis Positivo'!$G56)</f>
        <v>0</v>
      </c>
      <c r="T56" s="47">
        <f>SUMIFS(rptDeteccionMensual!$W$7:$W$9914,rptDeteccionMensual!$L$7:$L$9914,'SR con Frotis Positivo'!$J$1,rptDeteccionMensual!$E$7:$E$9914,'SR con Frotis Positivo'!$G56)</f>
        <v>0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531</v>
      </c>
      <c r="W56" s="47">
        <f>SUMIFS(rptDeteccionMensual!$M$7:$M$9914,rptDeteccionMensual!$L$7:$L$9914,'SR con Frotis Positivo'!$W$1,rptDeteccionMensual!$E$7:$E$9914,'SR con Frotis Positivo'!$G56)</f>
        <v>0</v>
      </c>
      <c r="X56" s="47">
        <f>SUMIFS(rptDeteccionMensual!$N$7:$N$9914,rptDeteccionMensual!$L$7:$L$9914,'SR con Frotis Positivo'!$W$1,rptDeteccionMensual!$E$7:$E$9914,'SR con Frotis Positivo'!$G56)</f>
        <v>4</v>
      </c>
      <c r="Y56" s="47">
        <f>SUMIFS(rptDeteccionMensual!$O$7:$O$9914,rptDeteccionMensual!$L$7:$L$9914,'SR con Frotis Positivo'!$W$1,rptDeteccionMensual!$E$7:$E$9914,'SR con Frotis Positivo'!$G56)</f>
        <v>3</v>
      </c>
      <c r="Z56" s="47">
        <f>SUMIFS(rptDeteccionMensual!$P$7:$P$9914,rptDeteccionMensual!$L$7:$L$9914,'SR con Frotis Positivo'!$W$1,rptDeteccionMensual!$E$7:$E$9914,'SR con Frotis Positivo'!$G56)</f>
        <v>2</v>
      </c>
      <c r="AA56" s="47">
        <f>SUMIFS(rptDeteccionMensual!$Q$7:$Q$9914,rptDeteccionMensual!$L$7:$L$9914,'SR con Frotis Positivo'!$W$1,rptDeteccionMensual!$E$7:$E$9914,'SR con Frotis Positivo'!$G56)</f>
        <v>2</v>
      </c>
      <c r="AB56" s="47">
        <f>SUMIFS(rptDeteccionMensual!$R$7:$R$9914,rptDeteccionMensual!$L$7:$L$9914,'SR con Frotis Positivo'!$W$1,rptDeteccionMensual!$E$7:$E$9914,'SR con Frotis Positivo'!$G56)</f>
        <v>1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4</v>
      </c>
      <c r="AE56" s="47">
        <f>SUMIFS(rptDeteccionMensual!$U$7:$U$9914,rptDeteccionMensual!$L$7:$L$9914,'SR con Frotis Positivo'!$W$1,rptDeteccionMensual!$E$7:$E$9914,'SR con Frotis Positivo'!$G56)</f>
        <v>0</v>
      </c>
      <c r="AF56" s="47">
        <f>SUMIFS(rptDeteccionMensual!$V$7:$V$9914,rptDeteccionMensual!$L$7:$L$9914,'SR con Frotis Positivo'!$W$1,rptDeteccionMensual!$E$7:$E$9914,'SR con Frotis Positivo'!$G56)</f>
        <v>0</v>
      </c>
      <c r="AG56" s="47">
        <f>SUMIFS(rptDeteccionMensual!$W$7:$W$9914,rptDeteccionMensual!$L$7:$L$9914,'SR con Frotis Positivo'!W$1,rptDeteccionMensual!$E$7:$E$9914,'SR con Frotis Positivo'!$G56)</f>
        <v>0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16</v>
      </c>
      <c r="AJ56" s="48">
        <f t="shared" si="1"/>
        <v>3.0131826741996233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93</v>
      </c>
      <c r="L57" s="47">
        <f>SUMIFS(rptDeteccionMensual!$O$7:$O$9914,rptDeteccionMensual!$L$7:$L$9914,'SR con Frotis Positivo'!$J$1,rptDeteccionMensual!$E$7:$E$9914,'SR con Frotis Positivo'!$G57)</f>
        <v>100</v>
      </c>
      <c r="M57" s="47">
        <f>SUMIFS(rptDeteccionMensual!$P$7:$P$9914,rptDeteccionMensual!$L$7:$L$9914,'SR con Frotis Positivo'!$J$1,rptDeteccionMensual!$E$7:$E$9914,'SR con Frotis Positivo'!$G57)</f>
        <v>106</v>
      </c>
      <c r="N57" s="47">
        <f>SUMIFS(rptDeteccionMensual!$Q$7:$Q$9914,rptDeteccionMensual!$L$7:$L$9914,'SR con Frotis Positivo'!$J$1,rptDeteccionMensual!$E$7:$E$9914,'SR con Frotis Positivo'!$G57)</f>
        <v>35</v>
      </c>
      <c r="O57" s="47">
        <f>SUMIFS(rptDeteccionMensual!$R$7:$R$9914,rptDeteccionMensual!$L$7:$L$9914,'SR con Frotis Positivo'!$J$1,rptDeteccionMensual!$E$7:$E$9914,'SR con Frotis Positivo'!$G57)</f>
        <v>33</v>
      </c>
      <c r="P57" s="47">
        <f>SUMIFS(rptDeteccionMensual!$S$7:$S$9914,rptDeteccionMensual!$L$7:$L$9914,'SR con Frotis Positivo'!$J$1,rptDeteccionMensual!$E$7:$E$9914,'SR con Frotis Positivo'!$G57)</f>
        <v>31</v>
      </c>
      <c r="Q57" s="47">
        <f>SUMIFS(rptDeteccionMensual!$T$7:$T$9914,rptDeteccionMensual!$L$7:$L$9914,'SR con Frotis Positivo'!$J$1,rptDeteccionMensual!$E$7:$E$9914,'SR con Frotis Positivo'!$G57)</f>
        <v>64</v>
      </c>
      <c r="R57" s="47">
        <f>SUMIFS(rptDeteccionMensual!$U$7:$U$9914,rptDeteccionMensual!$L$7:$L$9914,'SR con Frotis Positivo'!$J$1,rptDeteccionMensual!$E$7:$E$9914,'SR con Frotis Positivo'!$G57)</f>
        <v>0</v>
      </c>
      <c r="S57" s="47">
        <f>SUMIFS(rptDeteccionMensual!$V$7:$V$9914,rptDeteccionMensual!$L$7:$L$9914,'SR con Frotis Positivo'!$J$1,rptDeteccionMensual!$E$7:$E$9914,'SR con Frotis Positivo'!$G57)</f>
        <v>0</v>
      </c>
      <c r="T57" s="47">
        <f>SUMIFS(rptDeteccionMensual!$W$7:$W$9914,rptDeteccionMensual!$L$7:$L$9914,'SR con Frotis Positivo'!$J$1,rptDeteccionMensual!$E$7:$E$9914,'SR con Frotis Positivo'!$G57)</f>
        <v>0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554</v>
      </c>
      <c r="W57" s="47">
        <f>SUMIFS(rptDeteccionMensual!$M$7:$M$9914,rptDeteccionMensual!$L$7:$L$9914,'SR con Frotis Positivo'!$W$1,rptDeteccionMensual!$E$7:$E$9914,'SR con Frotis Positivo'!$G57)</f>
        <v>0</v>
      </c>
      <c r="X57" s="47">
        <f>SUMIFS(rptDeteccionMensual!$N$7:$N$9914,rptDeteccionMensual!$L$7:$L$9914,'SR con Frotis Positivo'!$W$1,rptDeteccionMensual!$E$7:$E$9914,'SR con Frotis Positivo'!$G57)</f>
        <v>2</v>
      </c>
      <c r="Y57" s="47">
        <f>SUMIFS(rptDeteccionMensual!$O$7:$O$9914,rptDeteccionMensual!$L$7:$L$9914,'SR con Frotis Positivo'!$W$1,rptDeteccionMensual!$E$7:$E$9914,'SR con Frotis Positivo'!$G57)</f>
        <v>4</v>
      </c>
      <c r="Z57" s="47">
        <f>SUMIFS(rptDeteccionMensual!$P$7:$P$9914,rptDeteccionMensual!$L$7:$L$9914,'SR con Frotis Positivo'!$W$1,rptDeteccionMensual!$E$7:$E$9914,'SR con Frotis Positivo'!$G57)</f>
        <v>2</v>
      </c>
      <c r="AA57" s="47">
        <f>SUMIFS(rptDeteccionMensual!$Q$7:$Q$9914,rptDeteccionMensual!$L$7:$L$9914,'SR con Frotis Positivo'!$W$1,rptDeteccionMensual!$E$7:$E$9914,'SR con Frotis Positivo'!$G57)</f>
        <v>2</v>
      </c>
      <c r="AB57" s="47">
        <f>SUMIFS(rptDeteccionMensual!$R$7:$R$9914,rptDeteccionMensual!$L$7:$L$9914,'SR con Frotis Positivo'!$W$1,rptDeteccionMensual!$E$7:$E$9914,'SR con Frotis Positivo'!$G57)</f>
        <v>2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5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0</v>
      </c>
      <c r="AG57" s="47">
        <f>SUMIFS(rptDeteccionMensual!$W$7:$W$9914,rptDeteccionMensual!$L$7:$L$9914,'SR con Frotis Positivo'!W$1,rptDeteccionMensual!$E$7:$E$9914,'SR con Frotis Positivo'!$G57)</f>
        <v>0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17</v>
      </c>
      <c r="AJ57" s="48">
        <f t="shared" si="1"/>
        <v>3.0685920577617329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129</v>
      </c>
      <c r="M58" s="47">
        <f>SUMIFS(rptDeteccionMensual!$P$7:$P$9914,rptDeteccionMensual!$L$7:$L$9914,'SR con Frotis Positivo'!$J$1,rptDeteccionMensual!$E$7:$E$9914,'SR con Frotis Positivo'!$G58)</f>
        <v>121</v>
      </c>
      <c r="N58" s="47">
        <f>SUMIFS(rptDeteccionMensual!$Q$7:$Q$9914,rptDeteccionMensual!$L$7:$L$9914,'SR con Frotis Positivo'!$J$1,rptDeteccionMensual!$E$7:$E$9914,'SR con Frotis Positivo'!$G58)</f>
        <v>123</v>
      </c>
      <c r="O58" s="47">
        <f>SUMIFS(rptDeteccionMensual!$R$7:$R$9914,rptDeteccionMensual!$L$7:$L$9914,'SR con Frotis Positivo'!$J$1,rptDeteccionMensual!$E$7:$E$9914,'SR con Frotis Positivo'!$G58)</f>
        <v>18</v>
      </c>
      <c r="P58" s="47">
        <f>SUMIFS(rptDeteccionMensual!$S$7:$S$9914,rptDeteccionMensual!$L$7:$L$9914,'SR con Frotis Positivo'!$J$1,rptDeteccionMensual!$E$7:$E$9914,'SR con Frotis Positivo'!$G58)</f>
        <v>169</v>
      </c>
      <c r="Q58" s="47">
        <f>SUMIFS(rptDeteccionMensual!$T$7:$T$9914,rptDeteccionMensual!$L$7:$L$9914,'SR con Frotis Positivo'!$J$1,rptDeteccionMensual!$E$7:$E$9914,'SR con Frotis Positivo'!$G58)</f>
        <v>87</v>
      </c>
      <c r="R58" s="47">
        <f>SUMIFS(rptDeteccionMensual!$U$7:$U$9914,rptDeteccionMensual!$L$7:$L$9914,'SR con Frotis Positivo'!$J$1,rptDeteccionMensual!$E$7:$E$9914,'SR con Frotis Positivo'!$G58)</f>
        <v>0</v>
      </c>
      <c r="S58" s="47">
        <f>SUMIFS(rptDeteccionMensual!$V$7:$V$9914,rptDeteccionMensual!$L$7:$L$9914,'SR con Frotis Positivo'!$J$1,rptDeteccionMensual!$E$7:$E$9914,'SR con Frotis Positivo'!$G58)</f>
        <v>0</v>
      </c>
      <c r="T58" s="47">
        <f>SUMIFS(rptDeteccionMensual!$W$7:$W$9914,rptDeteccionMensual!$L$7:$L$9914,'SR con Frotis Positivo'!$J$1,rptDeteccionMensual!$E$7:$E$9914,'SR con Frotis Positivo'!$G58)</f>
        <v>0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873</v>
      </c>
      <c r="W58" s="47">
        <f>SUMIFS(rptDeteccionMensual!$M$7:$M$9914,rptDeteccionMensual!$L$7:$L$9914,'SR con Frotis Positivo'!$W$1,rptDeteccionMensual!$E$7:$E$9914,'SR con Frotis Positivo'!$G58)</f>
        <v>0</v>
      </c>
      <c r="X58" s="47">
        <f>SUMIFS(rptDeteccionMensual!$N$7:$N$9914,rptDeteccionMensual!$L$7:$L$9914,'SR con Frotis Positivo'!$W$1,rptDeteccionMensual!$E$7:$E$9914,'SR con Frotis Positivo'!$G58)</f>
        <v>4</v>
      </c>
      <c r="Y58" s="47">
        <f>SUMIFS(rptDeteccionMensual!$O$7:$O$9914,rptDeteccionMensual!$L$7:$L$9914,'SR con Frotis Positivo'!$W$1,rptDeteccionMensual!$E$7:$E$9914,'SR con Frotis Positivo'!$G58)</f>
        <v>6</v>
      </c>
      <c r="Z58" s="47">
        <f>SUMIFS(rptDeteccionMensual!$P$7:$P$9914,rptDeteccionMensual!$L$7:$L$9914,'SR con Frotis Positivo'!$W$1,rptDeteccionMensual!$E$7:$E$9914,'SR con Frotis Positivo'!$G58)</f>
        <v>10</v>
      </c>
      <c r="AA58" s="47">
        <f>SUMIFS(rptDeteccionMensual!$Q$7:$Q$9914,rptDeteccionMensual!$L$7:$L$9914,'SR con Frotis Positivo'!$W$1,rptDeteccionMensual!$E$7:$E$9914,'SR con Frotis Positivo'!$G58)</f>
        <v>4</v>
      </c>
      <c r="AB58" s="47">
        <f>SUMIFS(rptDeteccionMensual!$R$7:$R$9914,rptDeteccionMensual!$L$7:$L$9914,'SR con Frotis Positivo'!$W$1,rptDeteccionMensual!$E$7:$E$9914,'SR con Frotis Positivo'!$G58)</f>
        <v>7</v>
      </c>
      <c r="AC58" s="47">
        <f>SUMIFS(rptDeteccionMensual!$S$7:$S$9914,rptDeteccionMensual!$L$7:$L$9914,'SR con Frotis Positivo'!$W$1,rptDeteccionMensual!$E$7:$E$9914,'SR con Frotis Positivo'!$G58)</f>
        <v>12</v>
      </c>
      <c r="AD58" s="47">
        <f>SUMIFS(rptDeteccionMensual!$T$7:$T$9914,rptDeteccionMensual!$L$7:$L$9914,'SR con Frotis Positivo'!$W$1,rptDeteccionMensual!$E$7:$E$9914,'SR con Frotis Positivo'!$G58)</f>
        <v>7</v>
      </c>
      <c r="AE58" s="47">
        <f>SUMIFS(rptDeteccionMensual!$U$7:$U$9914,rptDeteccionMensual!$L$7:$L$9914,'SR con Frotis Positivo'!$W$1,rptDeteccionMensual!$E$7:$E$9914,'SR con Frotis Positivo'!$G58)</f>
        <v>0</v>
      </c>
      <c r="AF58" s="47">
        <f>SUMIFS(rptDeteccionMensual!$V$7:$V$9914,rptDeteccionMensual!$L$7:$L$9914,'SR con Frotis Positivo'!$W$1,rptDeteccionMensual!$E$7:$E$9914,'SR con Frotis Positivo'!$G58)</f>
        <v>0</v>
      </c>
      <c r="AG58" s="47">
        <f>SUMIFS(rptDeteccionMensual!$W$7:$W$9914,rptDeteccionMensual!$L$7:$L$9914,'SR con Frotis Positivo'!W$1,rptDeteccionMensual!$E$7:$E$9914,'SR con Frotis Positivo'!$G58)</f>
        <v>0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50</v>
      </c>
      <c r="AJ58" s="48">
        <f t="shared" si="1"/>
        <v>5.72737686139748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5</v>
      </c>
      <c r="M59" s="47">
        <f>SUMIFS(rptDeteccionMensual!$P$7:$P$9914,rptDeteccionMensual!$L$7:$L$9914,'SR con Frotis Positivo'!$J$1,rptDeteccionMensual!$E$7:$E$9914,'SR con Frotis Positivo'!$G59)</f>
        <v>7</v>
      </c>
      <c r="N59" s="47">
        <f>SUMIFS(rptDeteccionMensual!$Q$7:$Q$9914,rptDeteccionMensual!$L$7:$L$9914,'SR con Frotis Positivo'!$J$1,rptDeteccionMensual!$E$7:$E$9914,'SR con Frotis Positivo'!$G59)</f>
        <v>6</v>
      </c>
      <c r="O59" s="47">
        <f>SUMIFS(rptDeteccionMensual!$R$7:$R$9914,rptDeteccionMensual!$L$7:$L$9914,'SR con Frotis Positivo'!$J$1,rptDeteccionMensual!$E$7:$E$9914,'SR con Frotis Positivo'!$G59)</f>
        <v>8</v>
      </c>
      <c r="P59" s="47">
        <f>SUMIFS(rptDeteccionMensual!$S$7:$S$9914,rptDeteccionMensual!$L$7:$L$9914,'SR con Frotis Positivo'!$J$1,rptDeteccionMensual!$E$7:$E$9914,'SR con Frotis Positivo'!$G59)</f>
        <v>6</v>
      </c>
      <c r="Q59" s="47">
        <f>SUMIFS(rptDeteccionMensual!$T$7:$T$9914,rptDeteccionMensual!$L$7:$L$9914,'SR con Frotis Positivo'!$J$1,rptDeteccionMensual!$E$7:$E$9914,'SR con Frotis Positivo'!$G59)</f>
        <v>10</v>
      </c>
      <c r="R59" s="47">
        <f>SUMIFS(rptDeteccionMensual!$U$7:$U$9914,rptDeteccionMensual!$L$7:$L$9914,'SR con Frotis Positivo'!$J$1,rptDeteccionMensual!$E$7:$E$9914,'SR con Frotis Positivo'!$G59)</f>
        <v>0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74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2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2</v>
      </c>
      <c r="AJ59" s="48">
        <f t="shared" si="1"/>
        <v>2.7027027027027026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2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3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9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4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0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4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4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0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28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1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1</v>
      </c>
      <c r="AJ64" s="48">
        <f t="shared" si="1"/>
        <v>3.5714285714285712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16</v>
      </c>
      <c r="M65" s="47">
        <f>SUMIFS(rptDeteccionMensual!$P$7:$P$9914,rptDeteccionMensual!$L$7:$L$9914,'SR con Frotis Positivo'!$J$1,rptDeteccionMensual!$E$7:$E$9914,'SR con Frotis Positivo'!$G65)</f>
        <v>45</v>
      </c>
      <c r="N65" s="47">
        <f>SUMIFS(rptDeteccionMensual!$Q$7:$Q$9914,rptDeteccionMensual!$L$7:$L$9914,'SR con Frotis Positivo'!$J$1,rptDeteccionMensual!$E$7:$E$9914,'SR con Frotis Positivo'!$G65)</f>
        <v>24</v>
      </c>
      <c r="O65" s="47">
        <f>SUMIFS(rptDeteccionMensual!$R$7:$R$9914,rptDeteccionMensual!$L$7:$L$9914,'SR con Frotis Positivo'!$J$1,rptDeteccionMensual!$E$7:$E$9914,'SR con Frotis Positivo'!$G65)</f>
        <v>15</v>
      </c>
      <c r="P65" s="47">
        <f>SUMIFS(rptDeteccionMensual!$S$7:$S$9914,rptDeteccionMensual!$L$7:$L$9914,'SR con Frotis Positivo'!$J$1,rptDeteccionMensual!$E$7:$E$9914,'SR con Frotis Positivo'!$G65)</f>
        <v>21</v>
      </c>
      <c r="Q65" s="47">
        <f>SUMIFS(rptDeteccionMensual!$T$7:$T$9914,rptDeteccionMensual!$L$7:$L$9914,'SR con Frotis Positivo'!$J$1,rptDeteccionMensual!$E$7:$E$9914,'SR con Frotis Positivo'!$G65)</f>
        <v>23</v>
      </c>
      <c r="R65" s="47">
        <f>SUMIFS(rptDeteccionMensual!$U$7:$U$9914,rptDeteccionMensual!$L$7:$L$9914,'SR con Frotis Positivo'!$J$1,rptDeteccionMensual!$E$7:$E$9914,'SR con Frotis Positivo'!$G65)</f>
        <v>0</v>
      </c>
      <c r="S65" s="47">
        <f>SUMIFS(rptDeteccionMensual!$V$7:$V$9914,rptDeteccionMensual!$L$7:$L$9914,'SR con Frotis Positivo'!$J$1,rptDeteccionMensual!$E$7:$E$9914,'SR con Frotis Positivo'!$G65)</f>
        <v>0</v>
      </c>
      <c r="T65" s="47">
        <f>SUMIFS(rptDeteccionMensual!$W$7:$W$9914,rptDeteccionMensual!$L$7:$L$9914,'SR con Frotis Positivo'!$J$1,rptDeteccionMensual!$E$7:$E$9914,'SR con Frotis Positivo'!$G65)</f>
        <v>0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186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3</v>
      </c>
      <c r="Y65" s="47">
        <f>SUMIFS(rptDeteccionMensual!$O$7:$O$9914,rptDeteccionMensual!$L$7:$L$9914,'SR con Frotis Positivo'!$W$1,rptDeteccionMensual!$E$7:$E$9914,'SR con Frotis Positivo'!$G65)</f>
        <v>1</v>
      </c>
      <c r="Z65" s="47">
        <f>SUMIFS(rptDeteccionMensual!$P$7:$P$9914,rptDeteccionMensual!$L$7:$L$9914,'SR con Frotis Positivo'!$W$1,rptDeteccionMensual!$E$7:$E$9914,'SR con Frotis Positivo'!$G65)</f>
        <v>5</v>
      </c>
      <c r="AA65" s="47">
        <f>SUMIFS(rptDeteccionMensual!$Q$7:$Q$9914,rptDeteccionMensual!$L$7:$L$9914,'SR con Frotis Positivo'!$W$1,rptDeteccionMensual!$E$7:$E$9914,'SR con Frotis Positivo'!$G65)</f>
        <v>3</v>
      </c>
      <c r="AB65" s="47">
        <f>SUMIFS(rptDeteccionMensual!$R$7:$R$9914,rptDeteccionMensual!$L$7:$L$9914,'SR con Frotis Positivo'!$W$1,rptDeteccionMensual!$E$7:$E$9914,'SR con Frotis Positivo'!$G65)</f>
        <v>1</v>
      </c>
      <c r="AC65" s="47">
        <f>SUMIFS(rptDeteccionMensual!$S$7:$S$9914,rptDeteccionMensual!$L$7:$L$9914,'SR con Frotis Positivo'!$W$1,rptDeteccionMensual!$E$7:$E$9914,'SR con Frotis Positivo'!$G65)</f>
        <v>3</v>
      </c>
      <c r="AD65" s="47">
        <f>SUMIFS(rptDeteccionMensual!$T$7:$T$9914,rptDeteccionMensual!$L$7:$L$9914,'SR con Frotis Positivo'!$W$1,rptDeteccionMensual!$E$7:$E$9914,'SR con Frotis Positivo'!$G65)</f>
        <v>1</v>
      </c>
      <c r="AE65" s="47">
        <f>SUMIFS(rptDeteccionMensual!$U$7:$U$9914,rptDeteccionMensual!$L$7:$L$9914,'SR con Frotis Positivo'!$W$1,rptDeteccionMensual!$E$7:$E$9914,'SR con Frotis Positivo'!$G65)</f>
        <v>0</v>
      </c>
      <c r="AF65" s="47">
        <f>SUMIFS(rptDeteccionMensual!$V$7:$V$9914,rptDeteccionMensual!$L$7:$L$9914,'SR con Frotis Positivo'!$W$1,rptDeteccionMensual!$E$7:$E$9914,'SR con Frotis Positivo'!$G65)</f>
        <v>0</v>
      </c>
      <c r="AG65" s="47">
        <f>SUMIFS(rptDeteccionMensual!$W$7:$W$9914,rptDeteccionMensual!$L$7:$L$9914,'SR con Frotis Positivo'!W$1,rptDeteccionMensual!$E$7:$E$9914,'SR con Frotis Positivo'!$G65)</f>
        <v>0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17</v>
      </c>
      <c r="AJ65" s="48">
        <f t="shared" si="1"/>
        <v>9.1397849462365599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44</v>
      </c>
      <c r="M68" s="47">
        <f>SUMIFS(rptDeteccionMensual!$P$7:$P$9914,rptDeteccionMensual!$L$7:$L$9914,'SR con Frotis Positivo'!$J$1,rptDeteccionMensual!$E$7:$E$9914,'SR con Frotis Positivo'!$G68)</f>
        <v>60</v>
      </c>
      <c r="N68" s="47">
        <f>SUMIFS(rptDeteccionMensual!$Q$7:$Q$9914,rptDeteccionMensual!$L$7:$L$9914,'SR con Frotis Positivo'!$J$1,rptDeteccionMensual!$E$7:$E$9914,'SR con Frotis Positivo'!$G68)</f>
        <v>72</v>
      </c>
      <c r="O68" s="47">
        <f>SUMIFS(rptDeteccionMensual!$R$7:$R$9914,rptDeteccionMensual!$L$7:$L$9914,'SR con Frotis Positivo'!$J$1,rptDeteccionMensual!$E$7:$E$9914,'SR con Frotis Positivo'!$G68)</f>
        <v>42</v>
      </c>
      <c r="P68" s="47">
        <f>SUMIFS(rptDeteccionMensual!$S$7:$S$9914,rptDeteccionMensual!$L$7:$L$9914,'SR con Frotis Positivo'!$J$1,rptDeteccionMensual!$E$7:$E$9914,'SR con Frotis Positivo'!$G68)</f>
        <v>75</v>
      </c>
      <c r="Q68" s="47">
        <f>SUMIFS(rptDeteccionMensual!$T$7:$T$9914,rptDeteccionMensual!$L$7:$L$9914,'SR con Frotis Positivo'!$J$1,rptDeteccionMensual!$E$7:$E$9914,'SR con Frotis Positivo'!$G68)</f>
        <v>26</v>
      </c>
      <c r="R68" s="47">
        <f>SUMIFS(rptDeteccionMensual!$U$7:$U$9914,rptDeteccionMensual!$L$7:$L$9914,'SR con Frotis Positivo'!$J$1,rptDeteccionMensual!$E$7:$E$9914,'SR con Frotis Positivo'!$G68)</f>
        <v>0</v>
      </c>
      <c r="S68" s="47">
        <f>SUMIFS(rptDeteccionMensual!$V$7:$V$9914,rptDeteccionMensual!$L$7:$L$9914,'SR con Frotis Positivo'!$J$1,rptDeteccionMensual!$E$7:$E$9914,'SR con Frotis Positivo'!$G68)</f>
        <v>0</v>
      </c>
      <c r="T68" s="47">
        <f>SUMIFS(rptDeteccionMensual!$W$7:$W$9914,rptDeteccionMensual!$L$7:$L$9914,'SR con Frotis Positivo'!$J$1,rptDeteccionMensual!$E$7:$E$9914,'SR con Frotis Positivo'!$G68)</f>
        <v>0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426</v>
      </c>
      <c r="W68" s="47">
        <f>SUMIFS(rptDeteccionMensual!$M$7:$M$9914,rptDeteccionMensual!$L$7:$L$9914,'SR con Frotis Positivo'!$W$1,rptDeteccionMensual!$E$7:$E$9914,'SR con Frotis Positivo'!$G68)</f>
        <v>0</v>
      </c>
      <c r="X68" s="47">
        <f>SUMIFS(rptDeteccionMensual!$N$7:$N$9914,rptDeteccionMensual!$L$7:$L$9914,'SR con Frotis Positivo'!$W$1,rptDeteccionMensual!$E$7:$E$9914,'SR con Frotis Positivo'!$G68)</f>
        <v>1</v>
      </c>
      <c r="Y68" s="47">
        <f>SUMIFS(rptDeteccionMensual!$O$7:$O$9914,rptDeteccionMensual!$L$7:$L$9914,'SR con Frotis Positivo'!$W$1,rptDeteccionMensual!$E$7:$E$9914,'SR con Frotis Positivo'!$G68)</f>
        <v>2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2</v>
      </c>
      <c r="AB68" s="47">
        <f>SUMIFS(rptDeteccionMensual!$R$7:$R$9914,rptDeteccionMensual!$L$7:$L$9914,'SR con Frotis Positivo'!$W$1,rptDeteccionMensual!$E$7:$E$9914,'SR con Frotis Positivo'!$G68)</f>
        <v>3</v>
      </c>
      <c r="AC68" s="47">
        <f>SUMIFS(rptDeteccionMensual!$S$7:$S$9914,rptDeteccionMensual!$L$7:$L$9914,'SR con Frotis Positivo'!$W$1,rptDeteccionMensual!$E$7:$E$9914,'SR con Frotis Positivo'!$G68)</f>
        <v>1</v>
      </c>
      <c r="AD68" s="47">
        <f>SUMIFS(rptDeteccionMensual!$T$7:$T$9914,rptDeteccionMensual!$L$7:$L$9914,'SR con Frotis Positivo'!$W$1,rptDeteccionMensual!$E$7:$E$9914,'SR con Frotis Positivo'!$G68)</f>
        <v>0</v>
      </c>
      <c r="AE68" s="47">
        <f>SUMIFS(rptDeteccionMensual!$U$7:$U$9914,rptDeteccionMensual!$L$7:$L$9914,'SR con Frotis Positivo'!$W$1,rptDeteccionMensual!$E$7:$E$9914,'SR con Frotis Positivo'!$G68)</f>
        <v>0</v>
      </c>
      <c r="AF68" s="47">
        <f>SUMIFS(rptDeteccionMensual!$V$7:$V$9914,rptDeteccionMensual!$L$7:$L$9914,'SR con Frotis Positivo'!$W$1,rptDeteccionMensual!$E$7:$E$9914,'SR con Frotis Positivo'!$G68)</f>
        <v>0</v>
      </c>
      <c r="AG68" s="47">
        <f>SUMIFS(rptDeteccionMensual!$W$7:$W$9914,rptDeteccionMensual!$L$7:$L$9914,'SR con Frotis Positivo'!W$1,rptDeteccionMensual!$E$7:$E$9914,'SR con Frotis Positivo'!$G68)</f>
        <v>0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9</v>
      </c>
      <c r="AJ68" s="48">
        <f t="shared" si="1"/>
        <v>2.112676056338028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30</v>
      </c>
      <c r="L70" s="47">
        <f>SUMIFS(rptDeteccionMensual!$O$7:$O$9914,rptDeteccionMensual!$L$7:$L$9914,'SR con Frotis Positivo'!$J$1,rptDeteccionMensual!$E$7:$E$9914,'SR con Frotis Positivo'!$G70)</f>
        <v>30</v>
      </c>
      <c r="M70" s="47">
        <f>SUMIFS(rptDeteccionMensual!$P$7:$P$9914,rptDeteccionMensual!$L$7:$L$9914,'SR con Frotis Positivo'!$J$1,rptDeteccionMensual!$E$7:$E$9914,'SR con Frotis Positivo'!$G70)</f>
        <v>83</v>
      </c>
      <c r="N70" s="47">
        <f>SUMIFS(rptDeteccionMensual!$Q$7:$Q$9914,rptDeteccionMensual!$L$7:$L$9914,'SR con Frotis Positivo'!$J$1,rptDeteccionMensual!$E$7:$E$9914,'SR con Frotis Positivo'!$G70)</f>
        <v>38</v>
      </c>
      <c r="O70" s="47">
        <f>SUMIFS(rptDeteccionMensual!$R$7:$R$9914,rptDeteccionMensual!$L$7:$L$9914,'SR con Frotis Positivo'!$J$1,rptDeteccionMensual!$E$7:$E$9914,'SR con Frotis Positivo'!$G70)</f>
        <v>21</v>
      </c>
      <c r="P70" s="47">
        <f>SUMIFS(rptDeteccionMensual!$S$7:$S$9914,rptDeteccionMensual!$L$7:$L$9914,'SR con Frotis Positivo'!$J$1,rptDeteccionMensual!$E$7:$E$9914,'SR con Frotis Positivo'!$G70)</f>
        <v>21</v>
      </c>
      <c r="Q70" s="47">
        <f>SUMIFS(rptDeteccionMensual!$T$7:$T$9914,rptDeteccionMensual!$L$7:$L$9914,'SR con Frotis Positivo'!$J$1,rptDeteccionMensual!$E$7:$E$9914,'SR con Frotis Positivo'!$G70)</f>
        <v>30</v>
      </c>
      <c r="R70" s="47">
        <f>SUMIFS(rptDeteccionMensual!$U$7:$U$9914,rptDeteccionMensual!$L$7:$L$9914,'SR con Frotis Positivo'!$J$1,rptDeteccionMensual!$E$7:$E$9914,'SR con Frotis Positivo'!$G70)</f>
        <v>46</v>
      </c>
      <c r="S70" s="47">
        <f>SUMIFS(rptDeteccionMensual!$V$7:$V$9914,rptDeteccionMensual!$L$7:$L$9914,'SR con Frotis Positivo'!$J$1,rptDeteccionMensual!$E$7:$E$9914,'SR con Frotis Positivo'!$G70)</f>
        <v>0</v>
      </c>
      <c r="T70" s="47">
        <f>SUMIFS(rptDeteccionMensual!$W$7:$W$9914,rptDeteccionMensual!$L$7:$L$9914,'SR con Frotis Positivo'!$J$1,rptDeteccionMensual!$E$7:$E$9914,'SR con Frotis Positivo'!$G70)</f>
        <v>0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323</v>
      </c>
      <c r="W70" s="47">
        <f>SUMIFS(rptDeteccionMensual!$M$7:$M$9914,rptDeteccionMensual!$L$7:$L$9914,'SR con Frotis Positivo'!$W$1,rptDeteccionMensual!$E$7:$E$9914,'SR con Frotis Positivo'!$G70)</f>
        <v>0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1</v>
      </c>
      <c r="Z70" s="47">
        <f>SUMIFS(rptDeteccionMensual!$P$7:$P$9914,rptDeteccionMensual!$L$7:$L$9914,'SR con Frotis Positivo'!$W$1,rptDeteccionMensual!$E$7:$E$9914,'SR con Frotis Positivo'!$G70)</f>
        <v>4</v>
      </c>
      <c r="AA70" s="47">
        <f>SUMIFS(rptDeteccionMensual!$Q$7:$Q$9914,rptDeteccionMensual!$L$7:$L$9914,'SR con Frotis Positivo'!$W$1,rptDeteccionMensual!$E$7:$E$9914,'SR con Frotis Positivo'!$G70)</f>
        <v>2</v>
      </c>
      <c r="AB70" s="47">
        <f>SUMIFS(rptDeteccionMensual!$R$7:$R$9914,rptDeteccionMensual!$L$7:$L$9914,'SR con Frotis Positivo'!$W$1,rptDeteccionMensual!$E$7:$E$9914,'SR con Frotis Positivo'!$G70)</f>
        <v>4</v>
      </c>
      <c r="AC70" s="47">
        <f>SUMIFS(rptDeteccionMensual!$S$7:$S$9914,rptDeteccionMensual!$L$7:$L$9914,'SR con Frotis Positivo'!$W$1,rptDeteccionMensual!$E$7:$E$9914,'SR con Frotis Positivo'!$G70)</f>
        <v>1</v>
      </c>
      <c r="AD70" s="47">
        <f>SUMIFS(rptDeteccionMensual!$T$7:$T$9914,rptDeteccionMensual!$L$7:$L$9914,'SR con Frotis Positivo'!$W$1,rptDeteccionMensual!$E$7:$E$9914,'SR con Frotis Positivo'!$G70)</f>
        <v>2</v>
      </c>
      <c r="AE70" s="47">
        <f>SUMIFS(rptDeteccionMensual!$U$7:$U$9914,rptDeteccionMensual!$L$7:$L$9914,'SR con Frotis Positivo'!$W$1,rptDeteccionMensual!$E$7:$E$9914,'SR con Frotis Positivo'!$G70)</f>
        <v>4</v>
      </c>
      <c r="AF70" s="47">
        <f>SUMIFS(rptDeteccionMensual!$V$7:$V$9914,rptDeteccionMensual!$L$7:$L$9914,'SR con Frotis Positivo'!$W$1,rptDeteccionMensual!$E$7:$E$9914,'SR con Frotis Positivo'!$G70)</f>
        <v>0</v>
      </c>
      <c r="AG70" s="47">
        <f>SUMIFS(rptDeteccionMensual!$W$7:$W$9914,rptDeteccionMensual!$L$7:$L$9914,'SR con Frotis Positivo'!W$1,rptDeteccionMensual!$E$7:$E$9914,'SR con Frotis Positivo'!$G70)</f>
        <v>0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18</v>
      </c>
      <c r="AJ70" s="48">
        <f t="shared" si="4"/>
        <v>5.5727554179566559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24</v>
      </c>
      <c r="M71" s="47">
        <f>SUMIFS(rptDeteccionMensual!$P$7:$P$9914,rptDeteccionMensual!$L$7:$L$9914,'SR con Frotis Positivo'!$J$1,rptDeteccionMensual!$E$7:$E$9914,'SR con Frotis Positivo'!$G71)</f>
        <v>49</v>
      </c>
      <c r="N71" s="47">
        <f>SUMIFS(rptDeteccionMensual!$Q$7:$Q$9914,rptDeteccionMensual!$L$7:$L$9914,'SR con Frotis Positivo'!$J$1,rptDeteccionMensual!$E$7:$E$9914,'SR con Frotis Positivo'!$G71)</f>
        <v>28</v>
      </c>
      <c r="O71" s="47">
        <f>SUMIFS(rptDeteccionMensual!$R$7:$R$9914,rptDeteccionMensual!$L$7:$L$9914,'SR con Frotis Positivo'!$J$1,rptDeteccionMensual!$E$7:$E$9914,'SR con Frotis Positivo'!$G71)</f>
        <v>21</v>
      </c>
      <c r="P71" s="47">
        <f>SUMIFS(rptDeteccionMensual!$S$7:$S$9914,rptDeteccionMensual!$L$7:$L$9914,'SR con Frotis Positivo'!$J$1,rptDeteccionMensual!$E$7:$E$9914,'SR con Frotis Positivo'!$G71)</f>
        <v>19</v>
      </c>
      <c r="Q71" s="47">
        <f>SUMIFS(rptDeteccionMensual!$T$7:$T$9914,rptDeteccionMensual!$L$7:$L$9914,'SR con Frotis Positivo'!$J$1,rptDeteccionMensual!$E$7:$E$9914,'SR con Frotis Positivo'!$G71)</f>
        <v>36</v>
      </c>
      <c r="R71" s="47">
        <f>SUMIFS(rptDeteccionMensual!$U$7:$U$9914,rptDeteccionMensual!$L$7:$L$9914,'SR con Frotis Positivo'!$J$1,rptDeteccionMensual!$E$7:$E$9914,'SR con Frotis Positivo'!$G71)</f>
        <v>27</v>
      </c>
      <c r="S71" s="47">
        <f>SUMIFS(rptDeteccionMensual!$V$7:$V$9914,rptDeteccionMensual!$L$7:$L$9914,'SR con Frotis Positivo'!$J$1,rptDeteccionMensual!$E$7:$E$9914,'SR con Frotis Positivo'!$G71)</f>
        <v>0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292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3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1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3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1</v>
      </c>
      <c r="AF71" s="47">
        <f>SUMIFS(rptDeteccionMensual!$V$7:$V$9914,rptDeteccionMensual!$L$7:$L$9914,'SR con Frotis Positivo'!$W$1,rptDeteccionMensual!$E$7:$E$9914,'SR con Frotis Positivo'!$G71)</f>
        <v>0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8</v>
      </c>
      <c r="AJ71" s="48">
        <f t="shared" si="4"/>
        <v>2.7397260273972601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10</v>
      </c>
      <c r="M73" s="47">
        <f>SUMIFS(rptDeteccionMensual!$P$7:$P$9914,rptDeteccionMensual!$L$7:$L$9914,'SR con Frotis Positivo'!$J$1,rptDeteccionMensual!$E$7:$E$9914,'SR con Frotis Positivo'!$G73)</f>
        <v>26</v>
      </c>
      <c r="N73" s="47">
        <f>SUMIFS(rptDeteccionMensual!$Q$7:$Q$9914,rptDeteccionMensual!$L$7:$L$9914,'SR con Frotis Positivo'!$J$1,rptDeteccionMensual!$E$7:$E$9914,'SR con Frotis Positivo'!$G73)</f>
        <v>25</v>
      </c>
      <c r="O73" s="47">
        <f>SUMIFS(rptDeteccionMensual!$R$7:$R$9914,rptDeteccionMensual!$L$7:$L$9914,'SR con Frotis Positivo'!$J$1,rptDeteccionMensual!$E$7:$E$9914,'SR con Frotis Positivo'!$G73)</f>
        <v>20</v>
      </c>
      <c r="P73" s="47">
        <f>SUMIFS(rptDeteccionMensual!$S$7:$S$9914,rptDeteccionMensual!$L$7:$L$9914,'SR con Frotis Positivo'!$J$1,rptDeteccionMensual!$E$7:$E$9914,'SR con Frotis Positivo'!$G73)</f>
        <v>35</v>
      </c>
      <c r="Q73" s="47">
        <f>SUMIFS(rptDeteccionMensual!$T$7:$T$9914,rptDeteccionMensual!$L$7:$L$9914,'SR con Frotis Positivo'!$J$1,rptDeteccionMensual!$E$7:$E$9914,'SR con Frotis Positivo'!$G73)</f>
        <v>28</v>
      </c>
      <c r="R73" s="47">
        <f>SUMIFS(rptDeteccionMensual!$U$7:$U$9914,rptDeteccionMensual!$L$7:$L$9914,'SR con Frotis Positivo'!$J$1,rptDeteccionMensual!$E$7:$E$9914,'SR con Frotis Positivo'!$G73)</f>
        <v>0</v>
      </c>
      <c r="S73" s="47">
        <f>SUMIFS(rptDeteccionMensual!$V$7:$V$9914,rptDeteccionMensual!$L$7:$L$9914,'SR con Frotis Positivo'!$J$1,rptDeteccionMensual!$E$7:$E$9914,'SR con Frotis Positivo'!$G73)</f>
        <v>0</v>
      </c>
      <c r="T73" s="47">
        <f>SUMIFS(rptDeteccionMensual!$W$7:$W$9914,rptDeteccionMensual!$L$7:$L$9914,'SR con Frotis Positivo'!$J$1,rptDeteccionMensual!$E$7:$E$9914,'SR con Frotis Positivo'!$G73)</f>
        <v>0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189</v>
      </c>
      <c r="W73" s="47">
        <f>SUMIFS(rptDeteccionMensual!$M$7:$M$9914,rptDeteccionMensual!$L$7:$L$9914,'SR con Frotis Positivo'!$W$1,rptDeteccionMensual!$E$7:$E$9914,'SR con Frotis Positivo'!$G73)</f>
        <v>0</v>
      </c>
      <c r="X73" s="47">
        <f>SUMIFS(rptDeteccionMensual!$N$7:$N$9914,rptDeteccionMensual!$L$7:$L$9914,'SR con Frotis Positivo'!$W$1,rptDeteccionMensual!$E$7:$E$9914,'SR con Frotis Positivo'!$G73)</f>
        <v>2</v>
      </c>
      <c r="Y73" s="47">
        <f>SUMIFS(rptDeteccionMensual!$O$7:$O$9914,rptDeteccionMensual!$L$7:$L$9914,'SR con Frotis Positivo'!$W$1,rptDeteccionMensual!$E$7:$E$9914,'SR con Frotis Positivo'!$G73)</f>
        <v>1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1</v>
      </c>
      <c r="AB73" s="47">
        <f>SUMIFS(rptDeteccionMensual!$R$7:$R$9914,rptDeteccionMensual!$L$7:$L$9914,'SR con Frotis Positivo'!$W$1,rptDeteccionMensual!$E$7:$E$9914,'SR con Frotis Positivo'!$G73)</f>
        <v>2</v>
      </c>
      <c r="AC73" s="47">
        <f>SUMIFS(rptDeteccionMensual!$S$7:$S$9914,rptDeteccionMensual!$L$7:$L$9914,'SR con Frotis Positivo'!$W$1,rptDeteccionMensual!$E$7:$E$9914,'SR con Frotis Positivo'!$G73)</f>
        <v>2</v>
      </c>
      <c r="AD73" s="47">
        <f>SUMIFS(rptDeteccionMensual!$T$7:$T$9914,rptDeteccionMensual!$L$7:$L$9914,'SR con Frotis Positivo'!$W$1,rptDeteccionMensual!$E$7:$E$9914,'SR con Frotis Positivo'!$G73)</f>
        <v>3</v>
      </c>
      <c r="AE73" s="47">
        <f>SUMIFS(rptDeteccionMensual!$U$7:$U$9914,rptDeteccionMensual!$L$7:$L$9914,'SR con Frotis Positivo'!$W$1,rptDeteccionMensual!$E$7:$E$9914,'SR con Frotis Positivo'!$G73)</f>
        <v>0</v>
      </c>
      <c r="AF73" s="47">
        <f>SUMIFS(rptDeteccionMensual!$V$7:$V$9914,rptDeteccionMensual!$L$7:$L$9914,'SR con Frotis Positivo'!$W$1,rptDeteccionMensual!$E$7:$E$9914,'SR con Frotis Positivo'!$G73)</f>
        <v>0</v>
      </c>
      <c r="AG73" s="47">
        <f>SUMIFS(rptDeteccionMensual!$W$7:$W$9914,rptDeteccionMensual!$L$7:$L$9914,'SR con Frotis Positivo'!W$1,rptDeteccionMensual!$E$7:$E$9914,'SR con Frotis Positivo'!$G73)</f>
        <v>0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11</v>
      </c>
      <c r="AJ73" s="48">
        <f t="shared" si="4"/>
        <v>5.8201058201058196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72</v>
      </c>
      <c r="L74" s="47">
        <f>SUMIFS(rptDeteccionMensual!$O$7:$O$9914,rptDeteccionMensual!$L$7:$L$9914,'SR con Frotis Positivo'!$J$1,rptDeteccionMensual!$E$7:$E$9914,'SR con Frotis Positivo'!$G74)</f>
        <v>25</v>
      </c>
      <c r="M74" s="47">
        <f>SUMIFS(rptDeteccionMensual!$P$7:$P$9914,rptDeteccionMensual!$L$7:$L$9914,'SR con Frotis Positivo'!$J$1,rptDeteccionMensual!$E$7:$E$9914,'SR con Frotis Positivo'!$G74)</f>
        <v>33</v>
      </c>
      <c r="N74" s="47">
        <f>SUMIFS(rptDeteccionMensual!$Q$7:$Q$9914,rptDeteccionMensual!$L$7:$L$9914,'SR con Frotis Positivo'!$J$1,rptDeteccionMensual!$E$7:$E$9914,'SR con Frotis Positivo'!$G74)</f>
        <v>13</v>
      </c>
      <c r="O74" s="47">
        <f>SUMIFS(rptDeteccionMensual!$R$7:$R$9914,rptDeteccionMensual!$L$7:$L$9914,'SR con Frotis Positivo'!$J$1,rptDeteccionMensual!$E$7:$E$9914,'SR con Frotis Positivo'!$G74)</f>
        <v>4</v>
      </c>
      <c r="P74" s="47">
        <f>SUMIFS(rptDeteccionMensual!$S$7:$S$9914,rptDeteccionMensual!$L$7:$L$9914,'SR con Frotis Positivo'!$J$1,rptDeteccionMensual!$E$7:$E$9914,'SR con Frotis Positivo'!$G74)</f>
        <v>24</v>
      </c>
      <c r="Q74" s="47">
        <f>SUMIFS(rptDeteccionMensual!$T$7:$T$9914,rptDeteccionMensual!$L$7:$L$9914,'SR con Frotis Positivo'!$J$1,rptDeteccionMensual!$E$7:$E$9914,'SR con Frotis Positivo'!$G74)</f>
        <v>10</v>
      </c>
      <c r="R74" s="47">
        <f>SUMIFS(rptDeteccionMensual!$U$7:$U$9914,rptDeteccionMensual!$L$7:$L$9914,'SR con Frotis Positivo'!$J$1,rptDeteccionMensual!$E$7:$E$9914,'SR con Frotis Positivo'!$G74)</f>
        <v>0</v>
      </c>
      <c r="S74" s="47">
        <f>SUMIFS(rptDeteccionMensual!$V$7:$V$9914,rptDeteccionMensual!$L$7:$L$9914,'SR con Frotis Positivo'!$J$1,rptDeteccionMensual!$E$7:$E$9914,'SR con Frotis Positivo'!$G74)</f>
        <v>0</v>
      </c>
      <c r="T74" s="47">
        <f>SUMIFS(rptDeteccionMensual!$W$7:$W$9914,rptDeteccionMensual!$L$7:$L$9914,'SR con Frotis Positivo'!$J$1,rptDeteccionMensual!$E$7:$E$9914,'SR con Frotis Positivo'!$G74)</f>
        <v>0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238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0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0</v>
      </c>
      <c r="AJ74" s="48">
        <f t="shared" si="4"/>
        <v>0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10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0</v>
      </c>
      <c r="T84" s="47">
        <f>SUMIFS(rptDeteccionMensual!$W$7:$W$9914,rptDeteccionMensual!$L$7:$L$9914,'SR con Frotis Positivo'!$J$1,rptDeteccionMensual!$E$7:$E$9914,'SR con Frotis Positivo'!$G84)</f>
        <v>0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10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2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4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4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9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1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3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10</v>
      </c>
      <c r="M103" s="47">
        <f>SUMIFS(rptDeteccionMensual!$P$7:$P$9914,rptDeteccionMensual!$L$7:$L$9914,'SR con Frotis Positivo'!$J$1,rptDeteccionMensual!$E$7:$E$9914,'SR con Frotis Positivo'!$G103)</f>
        <v>18</v>
      </c>
      <c r="N103" s="47">
        <f>SUMIFS(rptDeteccionMensual!$Q$7:$Q$9914,rptDeteccionMensual!$L$7:$L$9914,'SR con Frotis Positivo'!$J$1,rptDeteccionMensual!$E$7:$E$9914,'SR con Frotis Positivo'!$G103)</f>
        <v>15</v>
      </c>
      <c r="O103" s="47">
        <f>SUMIFS(rptDeteccionMensual!$R$7:$R$9914,rptDeteccionMensual!$L$7:$L$9914,'SR con Frotis Positivo'!$J$1,rptDeteccionMensual!$E$7:$E$9914,'SR con Frotis Positivo'!$G103)</f>
        <v>21</v>
      </c>
      <c r="P103" s="47">
        <f>SUMIFS(rptDeteccionMensual!$S$7:$S$9914,rptDeteccionMensual!$L$7:$L$9914,'SR con Frotis Positivo'!$J$1,rptDeteccionMensual!$E$7:$E$9914,'SR con Frotis Positivo'!$G103)</f>
        <v>17</v>
      </c>
      <c r="Q103" s="47">
        <f>SUMIFS(rptDeteccionMensual!$T$7:$T$9914,rptDeteccionMensual!$L$7:$L$9914,'SR con Frotis Positivo'!$J$1,rptDeteccionMensual!$E$7:$E$9914,'SR con Frotis Positivo'!$G103)</f>
        <v>13</v>
      </c>
      <c r="R103" s="47">
        <f>SUMIFS(rptDeteccionMensual!$U$7:$U$9914,rptDeteccionMensual!$L$7:$L$9914,'SR con Frotis Positivo'!$J$1,rptDeteccionMensual!$E$7:$E$9914,'SR con Frotis Positivo'!$G103)</f>
        <v>0</v>
      </c>
      <c r="S103" s="47">
        <f>SUMIFS(rptDeteccionMensual!$V$7:$V$9914,rptDeteccionMensual!$L$7:$L$9914,'SR con Frotis Positivo'!$J$1,rptDeteccionMensual!$E$7:$E$9914,'SR con Frotis Positivo'!$G103)</f>
        <v>0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109</v>
      </c>
      <c r="W103" s="47">
        <f>SUMIFS(rptDeteccionMensual!$M$7:$M$9914,rptDeteccionMensual!$L$7:$L$9914,'SR con Frotis Positivo'!$W$1,rptDeteccionMensual!$E$7:$E$9914,'SR con Frotis Positivo'!$G103)</f>
        <v>0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1</v>
      </c>
      <c r="AB103" s="47">
        <f>SUMIFS(rptDeteccionMensual!$R$7:$R$9914,rptDeteccionMensual!$L$7:$L$9914,'SR con Frotis Positivo'!$W$1,rptDeteccionMensual!$E$7:$E$9914,'SR con Frotis Positivo'!$G103)</f>
        <v>1</v>
      </c>
      <c r="AC103" s="47">
        <f>SUMIFS(rptDeteccionMensual!$S$7:$S$9914,rptDeteccionMensual!$L$7:$L$9914,'SR con Frotis Positivo'!$W$1,rptDeteccionMensual!$E$7:$E$9914,'SR con Frotis Positivo'!$G103)</f>
        <v>2</v>
      </c>
      <c r="AD103" s="47">
        <f>SUMIFS(rptDeteccionMensual!$T$7:$T$9914,rptDeteccionMensual!$L$7:$L$9914,'SR con Frotis Positivo'!$W$1,rptDeteccionMensual!$E$7:$E$9914,'SR con Frotis Positivo'!$G103)</f>
        <v>1</v>
      </c>
      <c r="AE103" s="47">
        <f>SUMIFS(rptDeteccionMensual!$U$7:$U$9914,rptDeteccionMensual!$L$7:$L$9914,'SR con Frotis Positivo'!$W$1,rptDeteccionMensual!$E$7:$E$9914,'SR con Frotis Positivo'!$G103)</f>
        <v>0</v>
      </c>
      <c r="AF103" s="47">
        <f>SUMIFS(rptDeteccionMensual!$V$7:$V$9914,rptDeteccionMensual!$L$7:$L$9914,'SR con Frotis Positivo'!$W$1,rptDeteccionMensual!$E$7:$E$9914,'SR con Frotis Positivo'!$G103)</f>
        <v>0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5</v>
      </c>
      <c r="AJ103" s="48">
        <f t="shared" si="4"/>
        <v>4.5871559633027523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1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1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6</v>
      </c>
      <c r="N106" s="47">
        <f>SUMIFS(rptDeteccionMensual!$Q$7:$Q$9914,rptDeteccionMensual!$L$7:$L$9914,'SR con Frotis Positivo'!$J$1,rptDeteccionMensual!$E$7:$E$9914,'SR con Frotis Positivo'!$G106)</f>
        <v>5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8</v>
      </c>
      <c r="Q106" s="47">
        <f>SUMIFS(rptDeteccionMensual!$T$7:$T$9914,rptDeteccionMensual!$L$7:$L$9914,'SR con Frotis Positivo'!$J$1,rptDeteccionMensual!$E$7:$E$9914,'SR con Frotis Positivo'!$G106)</f>
        <v>7</v>
      </c>
      <c r="R106" s="47">
        <f>SUMIFS(rptDeteccionMensual!$U$7:$U$9914,rptDeteccionMensual!$L$7:$L$9914,'SR con Frotis Positivo'!$J$1,rptDeteccionMensual!$E$7:$E$9914,'SR con Frotis Positivo'!$G106)</f>
        <v>0</v>
      </c>
      <c r="S106" s="47">
        <f>SUMIFS(rptDeteccionMensual!$V$7:$V$9914,rptDeteccionMensual!$L$7:$L$9914,'SR con Frotis Positivo'!$J$1,rptDeteccionMensual!$E$7:$E$9914,'SR con Frotis Positivo'!$G106)</f>
        <v>0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51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1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3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4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0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4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1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1</v>
      </c>
      <c r="AJ108" s="48">
        <f t="shared" si="4"/>
        <v>25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5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5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1</v>
      </c>
      <c r="M110" s="47">
        <f>SUMIFS(rptDeteccionMensual!$P$7:$P$9914,rptDeteccionMensual!$L$7:$L$9914,'SR con Frotis Positivo'!$J$1,rptDeteccionMensual!$E$7:$E$9914,'SR con Frotis Positivo'!$G110)</f>
        <v>1</v>
      </c>
      <c r="N110" s="47">
        <f>SUMIFS(rptDeteccionMensual!$Q$7:$Q$9914,rptDeteccionMensual!$L$7:$L$9914,'SR con Frotis Positivo'!$J$1,rptDeteccionMensual!$E$7:$E$9914,'SR con Frotis Positivo'!$G110)</f>
        <v>10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1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14</v>
      </c>
      <c r="W110" s="47">
        <f>SUMIFS(rptDeteccionMensual!$M$7:$M$9914,rptDeteccionMensual!$L$7:$L$9914,'SR con Frotis Positivo'!$W$1,rptDeteccionMensual!$E$7:$E$9914,'SR con Frotis Positivo'!$G110)</f>
        <v>0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1</v>
      </c>
      <c r="AA110" s="47">
        <f>SUMIFS(rptDeteccionMensual!$Q$7:$Q$9914,rptDeteccionMensual!$L$7:$L$9914,'SR con Frotis Positivo'!$W$1,rptDeteccionMensual!$E$7:$E$9914,'SR con Frotis Positivo'!$G110)</f>
        <v>1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2</v>
      </c>
      <c r="AJ110" s="48">
        <f t="shared" si="4"/>
        <v>14.285714285714285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4</v>
      </c>
      <c r="M111" s="47">
        <f>SUMIFS(rptDeteccionMensual!$P$7:$P$9914,rptDeteccionMensual!$L$7:$L$9914,'SR con Frotis Positivo'!$J$1,rptDeteccionMensual!$E$7:$E$9914,'SR con Frotis Positivo'!$G111)</f>
        <v>8</v>
      </c>
      <c r="N111" s="47">
        <f>SUMIFS(rptDeteccionMensual!$Q$7:$Q$9914,rptDeteccionMensual!$L$7:$L$9914,'SR con Frotis Positivo'!$J$1,rptDeteccionMensual!$E$7:$E$9914,'SR con Frotis Positivo'!$G111)</f>
        <v>9</v>
      </c>
      <c r="O111" s="47">
        <f>SUMIFS(rptDeteccionMensual!$R$7:$R$9914,rptDeteccionMensual!$L$7:$L$9914,'SR con Frotis Positivo'!$J$1,rptDeteccionMensual!$E$7:$E$9914,'SR con Frotis Positivo'!$G111)</f>
        <v>11</v>
      </c>
      <c r="P111" s="47">
        <f>SUMIFS(rptDeteccionMensual!$S$7:$S$9914,rptDeteccionMensual!$L$7:$L$9914,'SR con Frotis Positivo'!$J$1,rptDeteccionMensual!$E$7:$E$9914,'SR con Frotis Positivo'!$G111)</f>
        <v>12</v>
      </c>
      <c r="Q111" s="47">
        <f>SUMIFS(rptDeteccionMensual!$T$7:$T$9914,rptDeteccionMensual!$L$7:$L$9914,'SR con Frotis Positivo'!$J$1,rptDeteccionMensual!$E$7:$E$9914,'SR con Frotis Positivo'!$G111)</f>
        <v>9</v>
      </c>
      <c r="R111" s="47">
        <f>SUMIFS(rptDeteccionMensual!$U$7:$U$9914,rptDeteccionMensual!$L$7:$L$9914,'SR con Frotis Positivo'!$J$1,rptDeteccionMensual!$E$7:$E$9914,'SR con Frotis Positivo'!$G111)</f>
        <v>0</v>
      </c>
      <c r="S111" s="47">
        <f>SUMIFS(rptDeteccionMensual!$V$7:$V$9914,rptDeteccionMensual!$L$7:$L$9914,'SR con Frotis Positivo'!$J$1,rptDeteccionMensual!$E$7:$E$9914,'SR con Frotis Positivo'!$G111)</f>
        <v>0</v>
      </c>
      <c r="T111" s="47">
        <f>SUMIFS(rptDeteccionMensual!$W$7:$W$9914,rptDeteccionMensual!$L$7:$L$9914,'SR con Frotis Positivo'!$J$1,rptDeteccionMensual!$E$7:$E$9914,'SR con Frotis Positivo'!$G111)</f>
        <v>0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61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1</v>
      </c>
      <c r="AA111" s="47">
        <f>SUMIFS(rptDeteccionMensual!$Q$7:$Q$9914,rptDeteccionMensual!$L$7:$L$9914,'SR con Frotis Positivo'!$W$1,rptDeteccionMensual!$E$7:$E$9914,'SR con Frotis Positivo'!$G111)</f>
        <v>1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2</v>
      </c>
      <c r="AJ111" s="48">
        <f t="shared" si="4"/>
        <v>3.278688524590164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4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3</v>
      </c>
      <c r="P112" s="47">
        <f>SUMIFS(rptDeteccionMensual!$S$7:$S$9914,rptDeteccionMensual!$L$7:$L$9914,'SR con Frotis Positivo'!$J$1,rptDeteccionMensual!$E$7:$E$9914,'SR con Frotis Positivo'!$G112)</f>
        <v>4</v>
      </c>
      <c r="Q112" s="47">
        <f>SUMIFS(rptDeteccionMensual!$T$7:$T$9914,rptDeteccionMensual!$L$7:$L$9914,'SR con Frotis Positivo'!$J$1,rptDeteccionMensual!$E$7:$E$9914,'SR con Frotis Positivo'!$G112)</f>
        <v>1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0</v>
      </c>
      <c r="T112" s="47">
        <f>SUMIFS(rptDeteccionMensual!$W$7:$W$9914,rptDeteccionMensual!$L$7:$L$9914,'SR con Frotis Positivo'!$J$1,rptDeteccionMensual!$E$7:$E$9914,'SR con Frotis Positivo'!$G112)</f>
        <v>0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22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4</v>
      </c>
      <c r="P113" s="47">
        <f>SUMIFS(rptDeteccionMensual!$S$7:$S$9914,rptDeteccionMensual!$L$7:$L$9914,'SR con Frotis Positivo'!$J$1,rptDeteccionMensual!$E$7:$E$9914,'SR con Frotis Positivo'!$G113)</f>
        <v>6</v>
      </c>
      <c r="Q113" s="47">
        <f>SUMIFS(rptDeteccionMensual!$T$7:$T$9914,rptDeteccionMensual!$L$7:$L$9914,'SR con Frotis Positivo'!$J$1,rptDeteccionMensual!$E$7:$E$9914,'SR con Frotis Positivo'!$G113)</f>
        <v>8</v>
      </c>
      <c r="R113" s="47">
        <f>SUMIFS(rptDeteccionMensual!$U$7:$U$9914,rptDeteccionMensual!$L$7:$L$9914,'SR con Frotis Positivo'!$J$1,rptDeteccionMensual!$E$7:$E$9914,'SR con Frotis Positivo'!$G113)</f>
        <v>0</v>
      </c>
      <c r="S113" s="47">
        <f>SUMIFS(rptDeteccionMensual!$V$7:$V$9914,rptDeteccionMensual!$L$7:$L$9914,'SR con Frotis Positivo'!$J$1,rptDeteccionMensual!$E$7:$E$9914,'SR con Frotis Positivo'!$G113)</f>
        <v>0</v>
      </c>
      <c r="T113" s="47">
        <f>SUMIFS(rptDeteccionMensual!$W$7:$W$9914,rptDeteccionMensual!$L$7:$L$9914,'SR con Frotis Positivo'!$J$1,rptDeteccionMensual!$E$7:$E$9914,'SR con Frotis Positivo'!$G113)</f>
        <v>0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21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11</v>
      </c>
      <c r="M114" s="47">
        <f>SUMIFS(rptDeteccionMensual!$P$7:$P$9914,rptDeteccionMensual!$L$7:$L$9914,'SR con Frotis Positivo'!$J$1,rptDeteccionMensual!$E$7:$E$9914,'SR con Frotis Positivo'!$G114)</f>
        <v>8</v>
      </c>
      <c r="N114" s="47">
        <f>SUMIFS(rptDeteccionMensual!$Q$7:$Q$9914,rptDeteccionMensual!$L$7:$L$9914,'SR con Frotis Positivo'!$J$1,rptDeteccionMensual!$E$7:$E$9914,'SR con Frotis Positivo'!$G114)</f>
        <v>6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10</v>
      </c>
      <c r="Q114" s="47">
        <f>SUMIFS(rptDeteccionMensual!$T$7:$T$9914,rptDeteccionMensual!$L$7:$L$9914,'SR con Frotis Positivo'!$J$1,rptDeteccionMensual!$E$7:$E$9914,'SR con Frotis Positivo'!$G114)</f>
        <v>2</v>
      </c>
      <c r="R114" s="47">
        <f>SUMIFS(rptDeteccionMensual!$U$7:$U$9914,rptDeteccionMensual!$L$7:$L$9914,'SR con Frotis Positivo'!$J$1,rptDeteccionMensual!$E$7:$E$9914,'SR con Frotis Positivo'!$G114)</f>
        <v>0</v>
      </c>
      <c r="S114" s="47">
        <f>SUMIFS(rptDeteccionMensual!$V$7:$V$9914,rptDeteccionMensual!$L$7:$L$9914,'SR con Frotis Positivo'!$J$1,rptDeteccionMensual!$E$7:$E$9914,'SR con Frotis Positivo'!$G114)</f>
        <v>0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47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1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1</v>
      </c>
      <c r="AJ114" s="48">
        <f t="shared" si="4"/>
        <v>2.1276595744680851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1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2</v>
      </c>
      <c r="O115" s="47">
        <f>SUMIFS(rptDeteccionMensual!$R$7:$R$9914,rptDeteccionMensual!$L$7:$L$9914,'SR con Frotis Positivo'!$J$1,rptDeteccionMensual!$E$7:$E$9914,'SR con Frotis Positivo'!$G115)</f>
        <v>3</v>
      </c>
      <c r="P115" s="47">
        <f>SUMIFS(rptDeteccionMensual!$S$7:$S$9914,rptDeteccionMensual!$L$7:$L$9914,'SR con Frotis Positivo'!$J$1,rptDeteccionMensual!$E$7:$E$9914,'SR con Frotis Positivo'!$G115)</f>
        <v>4</v>
      </c>
      <c r="Q115" s="47">
        <f>SUMIFS(rptDeteccionMensual!$T$7:$T$9914,rptDeteccionMensual!$L$7:$L$9914,'SR con Frotis Positivo'!$J$1,rptDeteccionMensual!$E$7:$E$9914,'SR con Frotis Positivo'!$G115)</f>
        <v>4</v>
      </c>
      <c r="R115" s="47">
        <f>SUMIFS(rptDeteccionMensual!$U$7:$U$9914,rptDeteccionMensual!$L$7:$L$9914,'SR con Frotis Positivo'!$J$1,rptDeteccionMensual!$E$7:$E$9914,'SR con Frotis Positivo'!$G115)</f>
        <v>0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17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5</v>
      </c>
      <c r="M116" s="47">
        <f>SUMIFS(rptDeteccionMensual!$P$7:$P$9914,rptDeteccionMensual!$L$7:$L$9914,'SR con Frotis Positivo'!$J$1,rptDeteccionMensual!$E$7:$E$9914,'SR con Frotis Positivo'!$G116)</f>
        <v>5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21</v>
      </c>
      <c r="Q116" s="47">
        <f>SUMIFS(rptDeteccionMensual!$T$7:$T$9914,rptDeteccionMensual!$L$7:$L$9914,'SR con Frotis Positivo'!$J$1,rptDeteccionMensual!$E$7:$E$9914,'SR con Frotis Positivo'!$G116)</f>
        <v>7</v>
      </c>
      <c r="R116" s="47">
        <f>SUMIFS(rptDeteccionMensual!$U$7:$U$9914,rptDeteccionMensual!$L$7:$L$9914,'SR con Frotis Positivo'!$J$1,rptDeteccionMensual!$E$7:$E$9914,'SR con Frotis Positivo'!$G116)</f>
        <v>0</v>
      </c>
      <c r="S116" s="47">
        <f>SUMIFS(rptDeteccionMensual!$V$7:$V$9914,rptDeteccionMensual!$L$7:$L$9914,'SR con Frotis Positivo'!$J$1,rptDeteccionMensual!$E$7:$E$9914,'SR con Frotis Positivo'!$G116)</f>
        <v>0</v>
      </c>
      <c r="T116" s="47">
        <f>SUMIFS(rptDeteccionMensual!$W$7:$W$9914,rptDeteccionMensual!$L$7:$L$9914,'SR con Frotis Positivo'!$J$1,rptDeteccionMensual!$E$7:$E$9914,'SR con Frotis Positivo'!$G116)</f>
        <v>0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46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21</v>
      </c>
      <c r="Q117" s="47">
        <f>SUMIFS(rptDeteccionMensual!$T$7:$T$9914,rptDeteccionMensual!$L$7:$L$9914,'SR con Frotis Positivo'!$J$1,rptDeteccionMensual!$E$7:$E$9914,'SR con Frotis Positivo'!$G117)</f>
        <v>10</v>
      </c>
      <c r="R117" s="47">
        <f>SUMIFS(rptDeteccionMensual!$U$7:$U$9914,rptDeteccionMensual!$L$7:$L$9914,'SR con Frotis Positivo'!$J$1,rptDeteccionMensual!$E$7:$E$9914,'SR con Frotis Positivo'!$G117)</f>
        <v>0</v>
      </c>
      <c r="S117" s="47">
        <f>SUMIFS(rptDeteccionMensual!$V$7:$V$9914,rptDeteccionMensual!$L$7:$L$9914,'SR con Frotis Positivo'!$J$1,rptDeteccionMensual!$E$7:$E$9914,'SR con Frotis Positivo'!$G117)</f>
        <v>0</v>
      </c>
      <c r="T117" s="47">
        <f>SUMIFS(rptDeteccionMensual!$W$7:$W$9914,rptDeteccionMensual!$L$7:$L$9914,'SR con Frotis Positivo'!$J$1,rptDeteccionMensual!$E$7:$E$9914,'SR con Frotis Positivo'!$G117)</f>
        <v>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31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4</v>
      </c>
      <c r="M118" s="47">
        <f>SUMIFS(rptDeteccionMensual!$P$7:$P$9914,rptDeteccionMensual!$L$7:$L$9914,'SR con Frotis Positivo'!$J$1,rptDeteccionMensual!$E$7:$E$9914,'SR con Frotis Positivo'!$G118)</f>
        <v>2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6</v>
      </c>
      <c r="P118" s="47">
        <f>SUMIFS(rptDeteccionMensual!$S$7:$S$9914,rptDeteccionMensual!$L$7:$L$9914,'SR con Frotis Positivo'!$J$1,rptDeteccionMensual!$E$7:$E$9914,'SR con Frotis Positivo'!$G118)</f>
        <v>3</v>
      </c>
      <c r="Q118" s="47">
        <f>SUMIFS(rptDeteccionMensual!$T$7:$T$9914,rptDeteccionMensual!$L$7:$L$9914,'SR con Frotis Positivo'!$J$1,rptDeteccionMensual!$E$7:$E$9914,'SR con Frotis Positivo'!$G118)</f>
        <v>4</v>
      </c>
      <c r="R118" s="47">
        <f>SUMIFS(rptDeteccionMensual!$U$7:$U$9914,rptDeteccionMensual!$L$7:$L$9914,'SR con Frotis Positivo'!$J$1,rptDeteccionMensual!$E$7:$E$9914,'SR con Frotis Positivo'!$G118)</f>
        <v>0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29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2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1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3</v>
      </c>
      <c r="AJ118" s="48">
        <f t="shared" si="4"/>
        <v>10.344827586206897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13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4</v>
      </c>
      <c r="M120" s="47">
        <f>SUMIFS(rptDeteccionMensual!$P$7:$P$9914,rptDeteccionMensual!$L$7:$L$9914,'SR con Frotis Positivo'!$J$1,rptDeteccionMensual!$E$7:$E$9914,'SR con Frotis Positivo'!$G120)</f>
        <v>1</v>
      </c>
      <c r="N120" s="47">
        <f>SUMIFS(rptDeteccionMensual!$Q$7:$Q$9914,rptDeteccionMensual!$L$7:$L$9914,'SR con Frotis Positivo'!$J$1,rptDeteccionMensual!$E$7:$E$9914,'SR con Frotis Positivo'!$G120)</f>
        <v>2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5</v>
      </c>
      <c r="Q120" s="47">
        <f>SUMIFS(rptDeteccionMensual!$T$7:$T$9914,rptDeteccionMensual!$L$7:$L$9914,'SR con Frotis Positivo'!$J$1,rptDeteccionMensual!$E$7:$E$9914,'SR con Frotis Positivo'!$G120)</f>
        <v>0</v>
      </c>
      <c r="R120" s="47">
        <f>SUMIFS(rptDeteccionMensual!$U$7:$U$9914,rptDeteccionMensual!$L$7:$L$9914,'SR con Frotis Positivo'!$J$1,rptDeteccionMensual!$E$7:$E$9914,'SR con Frotis Positivo'!$G120)</f>
        <v>0</v>
      </c>
      <c r="S120" s="47">
        <f>SUMIFS(rptDeteccionMensual!$V$7:$V$9914,rptDeteccionMensual!$L$7:$L$9914,'SR con Frotis Positivo'!$J$1,rptDeteccionMensual!$E$7:$E$9914,'SR con Frotis Positivo'!$G120)</f>
        <v>0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26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0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0</v>
      </c>
      <c r="AJ120" s="48">
        <f t="shared" si="4"/>
        <v>0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0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0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35</v>
      </c>
      <c r="M122" s="47">
        <f>SUMIFS(rptDeteccionMensual!$P$7:$P$9914,rptDeteccionMensual!$L$7:$L$9914,'SR con Frotis Positivo'!$J$1,rptDeteccionMensual!$E$7:$E$9914,'SR con Frotis Positivo'!$G122)</f>
        <v>31</v>
      </c>
      <c r="N122" s="47">
        <f>SUMIFS(rptDeteccionMensual!$Q$7:$Q$9914,rptDeteccionMensual!$L$7:$L$9914,'SR con Frotis Positivo'!$J$1,rptDeteccionMensual!$E$7:$E$9914,'SR con Frotis Positivo'!$G122)</f>
        <v>36</v>
      </c>
      <c r="O122" s="47">
        <f>SUMIFS(rptDeteccionMensual!$R$7:$R$9914,rptDeteccionMensual!$L$7:$L$9914,'SR con Frotis Positivo'!$J$1,rptDeteccionMensual!$E$7:$E$9914,'SR con Frotis Positivo'!$G122)</f>
        <v>25</v>
      </c>
      <c r="P122" s="47">
        <f>SUMIFS(rptDeteccionMensual!$S$7:$S$9914,rptDeteccionMensual!$L$7:$L$9914,'SR con Frotis Positivo'!$J$1,rptDeteccionMensual!$E$7:$E$9914,'SR con Frotis Positivo'!$G122)</f>
        <v>40</v>
      </c>
      <c r="Q122" s="47">
        <f>SUMIFS(rptDeteccionMensual!$T$7:$T$9914,rptDeteccionMensual!$L$7:$L$9914,'SR con Frotis Positivo'!$J$1,rptDeteccionMensual!$E$7:$E$9914,'SR con Frotis Positivo'!$G122)</f>
        <v>35</v>
      </c>
      <c r="R122" s="47">
        <f>SUMIFS(rptDeteccionMensual!$U$7:$U$9914,rptDeteccionMensual!$L$7:$L$9914,'SR con Frotis Positivo'!$J$1,rptDeteccionMensual!$E$7:$E$9914,'SR con Frotis Positivo'!$G122)</f>
        <v>40</v>
      </c>
      <c r="S122" s="47">
        <f>SUMIFS(rptDeteccionMensual!$V$7:$V$9914,rptDeteccionMensual!$L$7:$L$9914,'SR con Frotis Positivo'!$J$1,rptDeteccionMensual!$E$7:$E$9914,'SR con Frotis Positivo'!$G122)</f>
        <v>0</v>
      </c>
      <c r="T122" s="47">
        <f>SUMIFS(rptDeteccionMensual!$W$7:$W$9914,rptDeteccionMensual!$L$7:$L$9914,'SR con Frotis Positivo'!$J$1,rptDeteccionMensual!$E$7:$E$9914,'SR con Frotis Positivo'!$G122)</f>
        <v>0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314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1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0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1</v>
      </c>
      <c r="AJ122" s="48">
        <f t="shared" si="4"/>
        <v>0.31847133757961787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10</v>
      </c>
      <c r="M123" s="47">
        <f>SUMIFS(rptDeteccionMensual!$P$7:$P$9914,rptDeteccionMensual!$L$7:$L$9914,'SR con Frotis Positivo'!$J$1,rptDeteccionMensual!$E$7:$E$9914,'SR con Frotis Positivo'!$G123)</f>
        <v>9</v>
      </c>
      <c r="N123" s="47">
        <f>SUMIFS(rptDeteccionMensual!$Q$7:$Q$9914,rptDeteccionMensual!$L$7:$L$9914,'SR con Frotis Positivo'!$J$1,rptDeteccionMensual!$E$7:$E$9914,'SR con Frotis Positivo'!$G123)</f>
        <v>9</v>
      </c>
      <c r="O123" s="47">
        <f>SUMIFS(rptDeteccionMensual!$R$7:$R$9914,rptDeteccionMensual!$L$7:$L$9914,'SR con Frotis Positivo'!$J$1,rptDeteccionMensual!$E$7:$E$9914,'SR con Frotis Positivo'!$G123)</f>
        <v>12</v>
      </c>
      <c r="P123" s="47">
        <f>SUMIFS(rptDeteccionMensual!$S$7:$S$9914,rptDeteccionMensual!$L$7:$L$9914,'SR con Frotis Positivo'!$J$1,rptDeteccionMensual!$E$7:$E$9914,'SR con Frotis Positivo'!$G123)</f>
        <v>12</v>
      </c>
      <c r="Q123" s="47">
        <f>SUMIFS(rptDeteccionMensual!$T$7:$T$9914,rptDeteccionMensual!$L$7:$L$9914,'SR con Frotis Positivo'!$J$1,rptDeteccionMensual!$E$7:$E$9914,'SR con Frotis Positivo'!$G123)</f>
        <v>7</v>
      </c>
      <c r="R123" s="47">
        <f>SUMIFS(rptDeteccionMensual!$U$7:$U$9914,rptDeteccionMensual!$L$7:$L$9914,'SR con Frotis Positivo'!$J$1,rptDeteccionMensual!$E$7:$E$9914,'SR con Frotis Positivo'!$G123)</f>
        <v>7</v>
      </c>
      <c r="S123" s="47">
        <f>SUMIFS(rptDeteccionMensual!$V$7:$V$9914,rptDeteccionMensual!$L$7:$L$9914,'SR con Frotis Positivo'!$J$1,rptDeteccionMensual!$E$7:$E$9914,'SR con Frotis Positivo'!$G123)</f>
        <v>0</v>
      </c>
      <c r="T123" s="47">
        <f>SUMIFS(rptDeteccionMensual!$W$7:$W$9914,rptDeteccionMensual!$L$7:$L$9914,'SR con Frotis Positivo'!$J$1,rptDeteccionMensual!$E$7:$E$9914,'SR con Frotis Positivo'!$G123)</f>
        <v>0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87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7</v>
      </c>
      <c r="M124" s="47">
        <f>SUMIFS(rptDeteccionMensual!$P$7:$P$9914,rptDeteccionMensual!$L$7:$L$9914,'SR con Frotis Positivo'!$J$1,rptDeteccionMensual!$E$7:$E$9914,'SR con Frotis Positivo'!$G124)</f>
        <v>5</v>
      </c>
      <c r="N124" s="47">
        <f>SUMIFS(rptDeteccionMensual!$Q$7:$Q$9914,rptDeteccionMensual!$L$7:$L$9914,'SR con Frotis Positivo'!$J$1,rptDeteccionMensual!$E$7:$E$9914,'SR con Frotis Positivo'!$G124)</f>
        <v>7</v>
      </c>
      <c r="O124" s="47">
        <f>SUMIFS(rptDeteccionMensual!$R$7:$R$9914,rptDeteccionMensual!$L$7:$L$9914,'SR con Frotis Positivo'!$J$1,rptDeteccionMensual!$E$7:$E$9914,'SR con Frotis Positivo'!$G124)</f>
        <v>8</v>
      </c>
      <c r="P124" s="47">
        <f>SUMIFS(rptDeteccionMensual!$S$7:$S$9914,rptDeteccionMensual!$L$7:$L$9914,'SR con Frotis Positivo'!$J$1,rptDeteccionMensual!$E$7:$E$9914,'SR con Frotis Positivo'!$G124)</f>
        <v>7</v>
      </c>
      <c r="Q124" s="47">
        <f>SUMIFS(rptDeteccionMensual!$T$7:$T$9914,rptDeteccionMensual!$L$7:$L$9914,'SR con Frotis Positivo'!$J$1,rptDeteccionMensual!$E$7:$E$9914,'SR con Frotis Positivo'!$G124)</f>
        <v>7</v>
      </c>
      <c r="R124" s="47">
        <f>SUMIFS(rptDeteccionMensual!$U$7:$U$9914,rptDeteccionMensual!$L$7:$L$9914,'SR con Frotis Positivo'!$J$1,rptDeteccionMensual!$E$7:$E$9914,'SR con Frotis Positivo'!$G124)</f>
        <v>5</v>
      </c>
      <c r="S124" s="47">
        <f>SUMIFS(rptDeteccionMensual!$V$7:$V$9914,rptDeteccionMensual!$L$7:$L$9914,'SR con Frotis Positivo'!$J$1,rptDeteccionMensual!$E$7:$E$9914,'SR con Frotis Positivo'!$G124)</f>
        <v>0</v>
      </c>
      <c r="T124" s="47">
        <f>SUMIFS(rptDeteccionMensual!$W$7:$W$9914,rptDeteccionMensual!$L$7:$L$9914,'SR con Frotis Positivo'!$J$1,rptDeteccionMensual!$E$7:$E$9914,'SR con Frotis Positivo'!$G124)</f>
        <v>0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58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3</v>
      </c>
      <c r="M125" s="47">
        <f>SUMIFS(rptDeteccionMensual!$P$7:$P$9914,rptDeteccionMensual!$L$7:$L$9914,'SR con Frotis Positivo'!$J$1,rptDeteccionMensual!$E$7:$E$9914,'SR con Frotis Positivo'!$G125)</f>
        <v>5</v>
      </c>
      <c r="N125" s="47">
        <f>SUMIFS(rptDeteccionMensual!$Q$7:$Q$9914,rptDeteccionMensual!$L$7:$L$9914,'SR con Frotis Positivo'!$J$1,rptDeteccionMensual!$E$7:$E$9914,'SR con Frotis Positivo'!$G125)</f>
        <v>2</v>
      </c>
      <c r="O125" s="47">
        <f>SUMIFS(rptDeteccionMensual!$R$7:$R$9914,rptDeteccionMensual!$L$7:$L$9914,'SR con Frotis Positivo'!$J$1,rptDeteccionMensual!$E$7:$E$9914,'SR con Frotis Positivo'!$G125)</f>
        <v>2</v>
      </c>
      <c r="P125" s="47">
        <f>SUMIFS(rptDeteccionMensual!$S$7:$S$9914,rptDeteccionMensual!$L$7:$L$9914,'SR con Frotis Positivo'!$J$1,rptDeteccionMensual!$E$7:$E$9914,'SR con Frotis Positivo'!$G125)</f>
        <v>3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2</v>
      </c>
      <c r="S125" s="47">
        <f>SUMIFS(rptDeteccionMensual!$V$7:$V$9914,rptDeteccionMensual!$L$7:$L$9914,'SR con Frotis Positivo'!$J$1,rptDeteccionMensual!$E$7:$E$9914,'SR con Frotis Positivo'!$G125)</f>
        <v>0</v>
      </c>
      <c r="T125" s="47">
        <f>SUMIFS(rptDeteccionMensual!$W$7:$W$9914,rptDeteccionMensual!$L$7:$L$9914,'SR con Frotis Positivo'!$J$1,rptDeteccionMensual!$E$7:$E$9914,'SR con Frotis Positivo'!$G125)</f>
        <v>0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22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5</v>
      </c>
      <c r="M127" s="47">
        <f>SUMIFS(rptDeteccionMensual!$P$7:$P$9914,rptDeteccionMensual!$L$7:$L$9914,'SR con Frotis Positivo'!$J$1,rptDeteccionMensual!$E$7:$E$9914,'SR con Frotis Positivo'!$G127)</f>
        <v>10</v>
      </c>
      <c r="N127" s="47">
        <f>SUMIFS(rptDeteccionMensual!$Q$7:$Q$9914,rptDeteccionMensual!$L$7:$L$9914,'SR con Frotis Positivo'!$J$1,rptDeteccionMensual!$E$7:$E$9914,'SR con Frotis Positivo'!$G127)</f>
        <v>8</v>
      </c>
      <c r="O127" s="47">
        <f>SUMIFS(rptDeteccionMensual!$R$7:$R$9914,rptDeteccionMensual!$L$7:$L$9914,'SR con Frotis Positivo'!$J$1,rptDeteccionMensual!$E$7:$E$9914,'SR con Frotis Positivo'!$G127)</f>
        <v>9</v>
      </c>
      <c r="P127" s="47">
        <f>SUMIFS(rptDeteccionMensual!$S$7:$S$9914,rptDeteccionMensual!$L$7:$L$9914,'SR con Frotis Positivo'!$J$1,rptDeteccionMensual!$E$7:$E$9914,'SR con Frotis Positivo'!$G127)</f>
        <v>7</v>
      </c>
      <c r="Q127" s="47">
        <f>SUMIFS(rptDeteccionMensual!$T$7:$T$9914,rptDeteccionMensual!$L$7:$L$9914,'SR con Frotis Positivo'!$J$1,rptDeteccionMensual!$E$7:$E$9914,'SR con Frotis Positivo'!$G127)</f>
        <v>3</v>
      </c>
      <c r="R127" s="47">
        <f>SUMIFS(rptDeteccionMensual!$U$7:$U$9914,rptDeteccionMensual!$L$7:$L$9914,'SR con Frotis Positivo'!$J$1,rptDeteccionMensual!$E$7:$E$9914,'SR con Frotis Positivo'!$G127)</f>
        <v>5</v>
      </c>
      <c r="S127" s="47">
        <f>SUMIFS(rptDeteccionMensual!$V$7:$V$9914,rptDeteccionMensual!$L$7:$L$9914,'SR con Frotis Positivo'!$J$1,rptDeteccionMensual!$E$7:$E$9914,'SR con Frotis Positivo'!$G127)</f>
        <v>0</v>
      </c>
      <c r="T127" s="47">
        <f>SUMIFS(rptDeteccionMensual!$W$7:$W$9914,rptDeteccionMensual!$L$7:$L$9914,'SR con Frotis Positivo'!$J$1,rptDeteccionMensual!$E$7:$E$9914,'SR con Frotis Positivo'!$G127)</f>
        <v>0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60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1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1</v>
      </c>
      <c r="AJ127" s="48">
        <f t="shared" si="4"/>
        <v>1.6666666666666667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6</v>
      </c>
      <c r="M128" s="47">
        <f>SUMIFS(rptDeteccionMensual!$P$7:$P$9914,rptDeteccionMensual!$L$7:$L$9914,'SR con Frotis Positivo'!$J$1,rptDeteccionMensual!$E$7:$E$9914,'SR con Frotis Positivo'!$G128)</f>
        <v>4</v>
      </c>
      <c r="N128" s="47">
        <f>SUMIFS(rptDeteccionMensual!$Q$7:$Q$9914,rptDeteccionMensual!$L$7:$L$9914,'SR con Frotis Positivo'!$J$1,rptDeteccionMensual!$E$7:$E$9914,'SR con Frotis Positivo'!$G128)</f>
        <v>7</v>
      </c>
      <c r="O128" s="47">
        <f>SUMIFS(rptDeteccionMensual!$R$7:$R$9914,rptDeteccionMensual!$L$7:$L$9914,'SR con Frotis Positivo'!$J$1,rptDeteccionMensual!$E$7:$E$9914,'SR con Frotis Positivo'!$G128)</f>
        <v>6</v>
      </c>
      <c r="P128" s="47">
        <f>SUMIFS(rptDeteccionMensual!$S$7:$S$9914,rptDeteccionMensual!$L$7:$L$9914,'SR con Frotis Positivo'!$J$1,rptDeteccionMensual!$E$7:$E$9914,'SR con Frotis Positivo'!$G128)</f>
        <v>8</v>
      </c>
      <c r="Q128" s="47">
        <f>SUMIFS(rptDeteccionMensual!$T$7:$T$9914,rptDeteccionMensual!$L$7:$L$9914,'SR con Frotis Positivo'!$J$1,rptDeteccionMensual!$E$7:$E$9914,'SR con Frotis Positivo'!$G128)</f>
        <v>7</v>
      </c>
      <c r="R128" s="47">
        <f>SUMIFS(rptDeteccionMensual!$U$7:$U$9914,rptDeteccionMensual!$L$7:$L$9914,'SR con Frotis Positivo'!$J$1,rptDeteccionMensual!$E$7:$E$9914,'SR con Frotis Positivo'!$G128)</f>
        <v>10</v>
      </c>
      <c r="S128" s="47">
        <f>SUMIFS(rptDeteccionMensual!$V$7:$V$9914,rptDeteccionMensual!$L$7:$L$9914,'SR con Frotis Positivo'!$J$1,rptDeteccionMensual!$E$7:$E$9914,'SR con Frotis Positivo'!$G128)</f>
        <v>0</v>
      </c>
      <c r="T128" s="47">
        <f>SUMIFS(rptDeteccionMensual!$W$7:$W$9914,rptDeteccionMensual!$L$7:$L$9914,'SR con Frotis Positivo'!$J$1,rptDeteccionMensual!$E$7:$E$9914,'SR con Frotis Positivo'!$G128)</f>
        <v>0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58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1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1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2</v>
      </c>
      <c r="AJ128" s="48">
        <f t="shared" si="4"/>
        <v>3.4482758620689653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4</v>
      </c>
      <c r="M129" s="47">
        <f>SUMIFS(rptDeteccionMensual!$P$7:$P$9914,rptDeteccionMensual!$L$7:$L$9914,'SR con Frotis Positivo'!$J$1,rptDeteccionMensual!$E$7:$E$9914,'SR con Frotis Positivo'!$G129)</f>
        <v>3</v>
      </c>
      <c r="N129" s="47">
        <f>SUMIFS(rptDeteccionMensual!$Q$7:$Q$9914,rptDeteccionMensual!$L$7:$L$9914,'SR con Frotis Positivo'!$J$1,rptDeteccionMensual!$E$7:$E$9914,'SR con Frotis Positivo'!$G129)</f>
        <v>4</v>
      </c>
      <c r="O129" s="47">
        <f>SUMIFS(rptDeteccionMensual!$R$7:$R$9914,rptDeteccionMensual!$L$7:$L$9914,'SR con Frotis Positivo'!$J$1,rptDeteccionMensual!$E$7:$E$9914,'SR con Frotis Positivo'!$G129)</f>
        <v>5</v>
      </c>
      <c r="P129" s="47">
        <f>SUMIFS(rptDeteccionMensual!$S$7:$S$9914,rptDeteccionMensual!$L$7:$L$9914,'SR con Frotis Positivo'!$J$1,rptDeteccionMensual!$E$7:$E$9914,'SR con Frotis Positivo'!$G129)</f>
        <v>3</v>
      </c>
      <c r="Q129" s="47">
        <f>SUMIFS(rptDeteccionMensual!$T$7:$T$9914,rptDeteccionMensual!$L$7:$L$9914,'SR con Frotis Positivo'!$J$1,rptDeteccionMensual!$E$7:$E$9914,'SR con Frotis Positivo'!$G129)</f>
        <v>2</v>
      </c>
      <c r="R129" s="47">
        <f>SUMIFS(rptDeteccionMensual!$U$7:$U$9914,rptDeteccionMensual!$L$7:$L$9914,'SR con Frotis Positivo'!$J$1,rptDeteccionMensual!$E$7:$E$9914,'SR con Frotis Positivo'!$G129)</f>
        <v>3</v>
      </c>
      <c r="S129" s="47">
        <f>SUMIFS(rptDeteccionMensual!$V$7:$V$9914,rptDeteccionMensual!$L$7:$L$9914,'SR con Frotis Positivo'!$J$1,rptDeteccionMensual!$E$7:$E$9914,'SR con Frotis Positivo'!$G129)</f>
        <v>0</v>
      </c>
      <c r="T129" s="47">
        <f>SUMIFS(rptDeteccionMensual!$W$7:$W$9914,rptDeteccionMensual!$L$7:$L$9914,'SR con Frotis Positivo'!$J$1,rptDeteccionMensual!$E$7:$E$9914,'SR con Frotis Positivo'!$G129)</f>
        <v>0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35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12</v>
      </c>
      <c r="M130" s="47">
        <f>SUMIFS(rptDeteccionMensual!$P$7:$P$9914,rptDeteccionMensual!$L$7:$L$9914,'SR con Frotis Positivo'!$J$1,rptDeteccionMensual!$E$7:$E$9914,'SR con Frotis Positivo'!$G130)</f>
        <v>12</v>
      </c>
      <c r="N130" s="47">
        <f>SUMIFS(rptDeteccionMensual!$Q$7:$Q$9914,rptDeteccionMensual!$L$7:$L$9914,'SR con Frotis Positivo'!$J$1,rptDeteccionMensual!$E$7:$E$9914,'SR con Frotis Positivo'!$G130)</f>
        <v>10</v>
      </c>
      <c r="O130" s="47">
        <f>SUMIFS(rptDeteccionMensual!$R$7:$R$9914,rptDeteccionMensual!$L$7:$L$9914,'SR con Frotis Positivo'!$J$1,rptDeteccionMensual!$E$7:$E$9914,'SR con Frotis Positivo'!$G130)</f>
        <v>11</v>
      </c>
      <c r="P130" s="47">
        <f>SUMIFS(rptDeteccionMensual!$S$7:$S$9914,rptDeteccionMensual!$L$7:$L$9914,'SR con Frotis Positivo'!$J$1,rptDeteccionMensual!$E$7:$E$9914,'SR con Frotis Positivo'!$G130)</f>
        <v>9</v>
      </c>
      <c r="Q130" s="47">
        <f>SUMIFS(rptDeteccionMensual!$T$7:$T$9914,rptDeteccionMensual!$L$7:$L$9914,'SR con Frotis Positivo'!$J$1,rptDeteccionMensual!$E$7:$E$9914,'SR con Frotis Positivo'!$G130)</f>
        <v>9</v>
      </c>
      <c r="R130" s="47">
        <f>SUMIFS(rptDeteccionMensual!$U$7:$U$9914,rptDeteccionMensual!$L$7:$L$9914,'SR con Frotis Positivo'!$J$1,rptDeteccionMensual!$E$7:$E$9914,'SR con Frotis Positivo'!$G130)</f>
        <v>5</v>
      </c>
      <c r="S130" s="47">
        <f>SUMIFS(rptDeteccionMensual!$V$7:$V$9914,rptDeteccionMensual!$L$7:$L$9914,'SR con Frotis Positivo'!$J$1,rptDeteccionMensual!$E$7:$E$9914,'SR con Frotis Positivo'!$G130)</f>
        <v>0</v>
      </c>
      <c r="T130" s="47">
        <f>SUMIFS(rptDeteccionMensual!$W$7:$W$9914,rptDeteccionMensual!$L$7:$L$9914,'SR con Frotis Positivo'!$J$1,rptDeteccionMensual!$E$7:$E$9914,'SR con Frotis Positivo'!$G130)</f>
        <v>0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83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13</v>
      </c>
      <c r="M131" s="47">
        <f>SUMIFS(rptDeteccionMensual!$P$7:$P$9914,rptDeteccionMensual!$L$7:$L$9914,'SR con Frotis Positivo'!$J$1,rptDeteccionMensual!$E$7:$E$9914,'SR con Frotis Positivo'!$G131)</f>
        <v>10</v>
      </c>
      <c r="N131" s="47">
        <f>SUMIFS(rptDeteccionMensual!$Q$7:$Q$9914,rptDeteccionMensual!$L$7:$L$9914,'SR con Frotis Positivo'!$J$1,rptDeteccionMensual!$E$7:$E$9914,'SR con Frotis Positivo'!$G131)</f>
        <v>8</v>
      </c>
      <c r="O131" s="47">
        <f>SUMIFS(rptDeteccionMensual!$R$7:$R$9914,rptDeteccionMensual!$L$7:$L$9914,'SR con Frotis Positivo'!$J$1,rptDeteccionMensual!$E$7:$E$9914,'SR con Frotis Positivo'!$G131)</f>
        <v>4</v>
      </c>
      <c r="P131" s="47">
        <f>SUMIFS(rptDeteccionMensual!$S$7:$S$9914,rptDeteccionMensual!$L$7:$L$9914,'SR con Frotis Positivo'!$J$1,rptDeteccionMensual!$E$7:$E$9914,'SR con Frotis Positivo'!$G131)</f>
        <v>7</v>
      </c>
      <c r="Q131" s="47">
        <f>SUMIFS(rptDeteccionMensual!$T$7:$T$9914,rptDeteccionMensual!$L$7:$L$9914,'SR con Frotis Positivo'!$J$1,rptDeteccionMensual!$E$7:$E$9914,'SR con Frotis Positivo'!$G131)</f>
        <v>4</v>
      </c>
      <c r="R131" s="47">
        <f>SUMIFS(rptDeteccionMensual!$U$7:$U$9914,rptDeteccionMensual!$L$7:$L$9914,'SR con Frotis Positivo'!$J$1,rptDeteccionMensual!$E$7:$E$9914,'SR con Frotis Positivo'!$G131)</f>
        <v>7</v>
      </c>
      <c r="S131" s="47">
        <f>SUMIFS(rptDeteccionMensual!$V$7:$V$9914,rptDeteccionMensual!$L$7:$L$9914,'SR con Frotis Positivo'!$J$1,rptDeteccionMensual!$E$7:$E$9914,'SR con Frotis Positivo'!$G131)</f>
        <v>0</v>
      </c>
      <c r="T131" s="47">
        <f>SUMIFS(rptDeteccionMensual!$W$7:$W$9914,rptDeteccionMensual!$L$7:$L$9914,'SR con Frotis Positivo'!$J$1,rptDeteccionMensual!$E$7:$E$9914,'SR con Frotis Positivo'!$G131)</f>
        <v>0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60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6</v>
      </c>
      <c r="M132" s="47">
        <f>SUMIFS(rptDeteccionMensual!$P$7:$P$9914,rptDeteccionMensual!$L$7:$L$9914,'SR con Frotis Positivo'!$J$1,rptDeteccionMensual!$E$7:$E$9914,'SR con Frotis Positivo'!$G132)</f>
        <v>5</v>
      </c>
      <c r="N132" s="47">
        <f>SUMIFS(rptDeteccionMensual!$Q$7:$Q$9914,rptDeteccionMensual!$L$7:$L$9914,'SR con Frotis Positivo'!$J$1,rptDeteccionMensual!$E$7:$E$9914,'SR con Frotis Positivo'!$G132)</f>
        <v>5</v>
      </c>
      <c r="O132" s="47">
        <f>SUMIFS(rptDeteccionMensual!$R$7:$R$9914,rptDeteccionMensual!$L$7:$L$9914,'SR con Frotis Positivo'!$J$1,rptDeteccionMensual!$E$7:$E$9914,'SR con Frotis Positivo'!$G132)</f>
        <v>4</v>
      </c>
      <c r="P132" s="47">
        <f>SUMIFS(rptDeteccionMensual!$S$7:$S$9914,rptDeteccionMensual!$L$7:$L$9914,'SR con Frotis Positivo'!$J$1,rptDeteccionMensual!$E$7:$E$9914,'SR con Frotis Positivo'!$G132)</f>
        <v>5</v>
      </c>
      <c r="Q132" s="47">
        <f>SUMIFS(rptDeteccionMensual!$T$7:$T$9914,rptDeteccionMensual!$L$7:$L$9914,'SR con Frotis Positivo'!$J$1,rptDeteccionMensual!$E$7:$E$9914,'SR con Frotis Positivo'!$G132)</f>
        <v>3</v>
      </c>
      <c r="R132" s="47">
        <f>SUMIFS(rptDeteccionMensual!$U$7:$U$9914,rptDeteccionMensual!$L$7:$L$9914,'SR con Frotis Positivo'!$J$1,rptDeteccionMensual!$E$7:$E$9914,'SR con Frotis Positivo'!$G132)</f>
        <v>6</v>
      </c>
      <c r="S132" s="47">
        <f>SUMIFS(rptDeteccionMensual!$V$7:$V$9914,rptDeteccionMensual!$L$7:$L$9914,'SR con Frotis Positivo'!$J$1,rptDeteccionMensual!$E$7:$E$9914,'SR con Frotis Positivo'!$G132)</f>
        <v>0</v>
      </c>
      <c r="T132" s="47">
        <f>SUMIFS(rptDeteccionMensual!$W$7:$W$9914,rptDeteccionMensual!$L$7:$L$9914,'SR con Frotis Positivo'!$J$1,rptDeteccionMensual!$E$7:$E$9914,'SR con Frotis Positivo'!$G132)</f>
        <v>0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43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0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0</v>
      </c>
      <c r="AJ132" s="48">
        <f t="shared" si="4"/>
        <v>0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8</v>
      </c>
      <c r="M133" s="47">
        <f>SUMIFS(rptDeteccionMensual!$P$7:$P$9914,rptDeteccionMensual!$L$7:$L$9914,'SR con Frotis Positivo'!$J$1,rptDeteccionMensual!$E$7:$E$9914,'SR con Frotis Positivo'!$G133)</f>
        <v>6</v>
      </c>
      <c r="N133" s="47">
        <f>SUMIFS(rptDeteccionMensual!$Q$7:$Q$9914,rptDeteccionMensual!$L$7:$L$9914,'SR con Frotis Positivo'!$J$1,rptDeteccionMensual!$E$7:$E$9914,'SR con Frotis Positivo'!$G133)</f>
        <v>5</v>
      </c>
      <c r="O133" s="47">
        <f>SUMIFS(rptDeteccionMensual!$R$7:$R$9914,rptDeteccionMensual!$L$7:$L$9914,'SR con Frotis Positivo'!$J$1,rptDeteccionMensual!$E$7:$E$9914,'SR con Frotis Positivo'!$G133)</f>
        <v>3</v>
      </c>
      <c r="P133" s="47">
        <f>SUMIFS(rptDeteccionMensual!$S$7:$S$9914,rptDeteccionMensual!$L$7:$L$9914,'SR con Frotis Positivo'!$J$1,rptDeteccionMensual!$E$7:$E$9914,'SR con Frotis Positivo'!$G133)</f>
        <v>4</v>
      </c>
      <c r="Q133" s="47">
        <f>SUMIFS(rptDeteccionMensual!$T$7:$T$9914,rptDeteccionMensual!$L$7:$L$9914,'SR con Frotis Positivo'!$J$1,rptDeteccionMensual!$E$7:$E$9914,'SR con Frotis Positivo'!$G133)</f>
        <v>5</v>
      </c>
      <c r="R133" s="47">
        <f>SUMIFS(rptDeteccionMensual!$U$7:$U$9914,rptDeteccionMensual!$L$7:$L$9914,'SR con Frotis Positivo'!$J$1,rptDeteccionMensual!$E$7:$E$9914,'SR con Frotis Positivo'!$G133)</f>
        <v>4</v>
      </c>
      <c r="S133" s="47">
        <f>SUMIFS(rptDeteccionMensual!$V$7:$V$9914,rptDeteccionMensual!$L$7:$L$9914,'SR con Frotis Positivo'!$J$1,rptDeteccionMensual!$E$7:$E$9914,'SR con Frotis Positivo'!$G133)</f>
        <v>0</v>
      </c>
      <c r="T133" s="47">
        <f>SUMIFS(rptDeteccionMensual!$W$7:$W$9914,rptDeteccionMensual!$L$7:$L$9914,'SR con Frotis Positivo'!$J$1,rptDeteccionMensual!$E$7:$E$9914,'SR con Frotis Positivo'!$G133)</f>
        <v>0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47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4</v>
      </c>
      <c r="M134" s="47">
        <f>SUMIFS(rptDeteccionMensual!$P$7:$P$9914,rptDeteccionMensual!$L$7:$L$9914,'SR con Frotis Positivo'!$J$1,rptDeteccionMensual!$E$7:$E$9914,'SR con Frotis Positivo'!$G134)</f>
        <v>3</v>
      </c>
      <c r="N134" s="47">
        <f>SUMIFS(rptDeteccionMensual!$Q$7:$Q$9914,rptDeteccionMensual!$L$7:$L$9914,'SR con Frotis Positivo'!$J$1,rptDeteccionMensual!$E$7:$E$9914,'SR con Frotis Positivo'!$G134)</f>
        <v>6</v>
      </c>
      <c r="O134" s="47">
        <f>SUMIFS(rptDeteccionMensual!$R$7:$R$9914,rptDeteccionMensual!$L$7:$L$9914,'SR con Frotis Positivo'!$J$1,rptDeteccionMensual!$E$7:$E$9914,'SR con Frotis Positivo'!$G134)</f>
        <v>4</v>
      </c>
      <c r="P134" s="47">
        <f>SUMIFS(rptDeteccionMensual!$S$7:$S$9914,rptDeteccionMensual!$L$7:$L$9914,'SR con Frotis Positivo'!$J$1,rptDeteccionMensual!$E$7:$E$9914,'SR con Frotis Positivo'!$G134)</f>
        <v>6</v>
      </c>
      <c r="Q134" s="47">
        <f>SUMIFS(rptDeteccionMensual!$T$7:$T$9914,rptDeteccionMensual!$L$7:$L$9914,'SR con Frotis Positivo'!$J$1,rptDeteccionMensual!$E$7:$E$9914,'SR con Frotis Positivo'!$G134)</f>
        <v>4</v>
      </c>
      <c r="R134" s="47">
        <f>SUMIFS(rptDeteccionMensual!$U$7:$U$9914,rptDeteccionMensual!$L$7:$L$9914,'SR con Frotis Positivo'!$J$1,rptDeteccionMensual!$E$7:$E$9914,'SR con Frotis Positivo'!$G134)</f>
        <v>5</v>
      </c>
      <c r="S134" s="47">
        <f>SUMIFS(rptDeteccionMensual!$V$7:$V$9914,rptDeteccionMensual!$L$7:$L$9914,'SR con Frotis Positivo'!$J$1,rptDeteccionMensual!$E$7:$E$9914,'SR con Frotis Positivo'!$G134)</f>
        <v>0</v>
      </c>
      <c r="T134" s="47">
        <f>SUMIFS(rptDeteccionMensual!$W$7:$W$9914,rptDeteccionMensual!$L$7:$L$9914,'SR con Frotis Positivo'!$J$1,rptDeteccionMensual!$E$7:$E$9914,'SR con Frotis Positivo'!$G134)</f>
        <v>0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41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15</v>
      </c>
      <c r="K135" s="47">
        <f>SUMIFS(rptDeteccionMensual!$N$7:$N$9914,rptDeteccionMensual!$L$7:$L$9914,'SR con Frotis Positivo'!$J$1,rptDeteccionMensual!$E$7:$E$9914,'SR con Frotis Positivo'!$G135)</f>
        <v>18</v>
      </c>
      <c r="L135" s="47">
        <f>SUMIFS(rptDeteccionMensual!$O$7:$O$9914,rptDeteccionMensual!$L$7:$L$9914,'SR con Frotis Positivo'!$J$1,rptDeteccionMensual!$E$7:$E$9914,'SR con Frotis Positivo'!$G135)</f>
        <v>8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0</v>
      </c>
      <c r="P135" s="47">
        <f>SUMIFS(rptDeteccionMensual!$S$7:$S$9914,rptDeteccionMensual!$L$7:$L$9914,'SR con Frotis Positivo'!$J$1,rptDeteccionMensual!$E$7:$E$9914,'SR con Frotis Positivo'!$G135)</f>
        <v>0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0</v>
      </c>
      <c r="T135" s="47">
        <f>SUMIFS(rptDeteccionMensual!$W$7:$W$9914,rptDeteccionMensual!$L$7:$L$9914,'SR con Frotis Positivo'!$J$1,rptDeteccionMensual!$E$7:$E$9914,'SR con Frotis Positivo'!$G135)</f>
        <v>0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41</v>
      </c>
      <c r="W135" s="47">
        <f>SUMIFS(rptDeteccionMensual!$M$7:$M$9914,rptDeteccionMensual!$L$7:$L$9914,'SR con Frotis Positivo'!$W$1,rptDeteccionMensual!$E$7:$E$9914,'SR con Frotis Positivo'!$G135)</f>
        <v>1</v>
      </c>
      <c r="X135" s="47">
        <f>SUMIFS(rptDeteccionMensual!$N$7:$N$9914,rptDeteccionMensual!$L$7:$L$9914,'SR con Frotis Positivo'!$W$1,rptDeteccionMensual!$E$7:$E$9914,'SR con Frotis Positivo'!$G135)</f>
        <v>1</v>
      </c>
      <c r="Y135" s="47">
        <f>SUMIFS(rptDeteccionMensual!$O$7:$O$9914,rptDeteccionMensual!$L$7:$L$9914,'SR con Frotis Positivo'!$W$1,rptDeteccionMensual!$E$7:$E$9914,'SR con Frotis Positivo'!$G135)</f>
        <v>1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0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3</v>
      </c>
      <c r="AJ135" s="48">
        <f t="shared" si="7"/>
        <v>7.3170731707317067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55</v>
      </c>
      <c r="M137" s="47">
        <f>SUMIFS(rptDeteccionMensual!$P$7:$P$9914,rptDeteccionMensual!$L$7:$L$9914,'SR con Frotis Positivo'!$J$1,rptDeteccionMensual!$E$7:$E$9914,'SR con Frotis Positivo'!$G137)</f>
        <v>79</v>
      </c>
      <c r="N137" s="47">
        <f>SUMIFS(rptDeteccionMensual!$Q$7:$Q$9914,rptDeteccionMensual!$L$7:$L$9914,'SR con Frotis Positivo'!$J$1,rptDeteccionMensual!$E$7:$E$9914,'SR con Frotis Positivo'!$G137)</f>
        <v>79</v>
      </c>
      <c r="O137" s="47">
        <f>SUMIFS(rptDeteccionMensual!$R$7:$R$9914,rptDeteccionMensual!$L$7:$L$9914,'SR con Frotis Positivo'!$J$1,rptDeteccionMensual!$E$7:$E$9914,'SR con Frotis Positivo'!$G137)</f>
        <v>15</v>
      </c>
      <c r="P137" s="47">
        <f>SUMIFS(rptDeteccionMensual!$S$7:$S$9914,rptDeteccionMensual!$L$7:$L$9914,'SR con Frotis Positivo'!$J$1,rptDeteccionMensual!$E$7:$E$9914,'SR con Frotis Positivo'!$G137)</f>
        <v>18</v>
      </c>
      <c r="Q137" s="47">
        <f>SUMIFS(rptDeteccionMensual!$T$7:$T$9914,rptDeteccionMensual!$L$7:$L$9914,'SR con Frotis Positivo'!$J$1,rptDeteccionMensual!$E$7:$E$9914,'SR con Frotis Positivo'!$G137)</f>
        <v>43</v>
      </c>
      <c r="R137" s="47">
        <f>SUMIFS(rptDeteccionMensual!$U$7:$U$9914,rptDeteccionMensual!$L$7:$L$9914,'SR con Frotis Positivo'!$J$1,rptDeteccionMensual!$E$7:$E$9914,'SR con Frotis Positivo'!$G137)</f>
        <v>92</v>
      </c>
      <c r="S137" s="47">
        <f>SUMIFS(rptDeteccionMensual!$V$7:$V$9914,rptDeteccionMensual!$L$7:$L$9914,'SR con Frotis Positivo'!$J$1,rptDeteccionMensual!$E$7:$E$9914,'SR con Frotis Positivo'!$G137)</f>
        <v>0</v>
      </c>
      <c r="T137" s="47">
        <f>SUMIFS(rptDeteccionMensual!$W$7:$W$9914,rptDeteccionMensual!$L$7:$L$9914,'SR con Frotis Positivo'!$J$1,rptDeteccionMensual!$E$7:$E$9914,'SR con Frotis Positivo'!$G137)</f>
        <v>0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514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4</v>
      </c>
      <c r="Y137" s="47">
        <f>SUMIFS(rptDeteccionMensual!$O$7:$O$9914,rptDeteccionMensual!$L$7:$L$9914,'SR con Frotis Positivo'!$W$1,rptDeteccionMensual!$E$7:$E$9914,'SR con Frotis Positivo'!$G137)</f>
        <v>2</v>
      </c>
      <c r="Z137" s="47">
        <f>SUMIFS(rptDeteccionMensual!$P$7:$P$9914,rptDeteccionMensual!$L$7:$L$9914,'SR con Frotis Positivo'!$W$1,rptDeteccionMensual!$E$7:$E$9914,'SR con Frotis Positivo'!$G137)</f>
        <v>1</v>
      </c>
      <c r="AA137" s="47">
        <f>SUMIFS(rptDeteccionMensual!$Q$7:$Q$9914,rptDeteccionMensual!$L$7:$L$9914,'SR con Frotis Positivo'!$W$1,rptDeteccionMensual!$E$7:$E$9914,'SR con Frotis Positivo'!$G137)</f>
        <v>1</v>
      </c>
      <c r="AB137" s="47">
        <f>SUMIFS(rptDeteccionMensual!$R$7:$R$9914,rptDeteccionMensual!$L$7:$L$9914,'SR con Frotis Positivo'!$W$1,rptDeteccionMensual!$E$7:$E$9914,'SR con Frotis Positivo'!$G137)</f>
        <v>1</v>
      </c>
      <c r="AC137" s="47">
        <f>SUMIFS(rptDeteccionMensual!$S$7:$S$9914,rptDeteccionMensual!$L$7:$L$9914,'SR con Frotis Positivo'!$W$1,rptDeteccionMensual!$E$7:$E$9914,'SR con Frotis Positivo'!$G137)</f>
        <v>1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5</v>
      </c>
      <c r="AF137" s="47">
        <f>SUMIFS(rptDeteccionMensual!$V$7:$V$9914,rptDeteccionMensual!$L$7:$L$9914,'SR con Frotis Positivo'!$W$1,rptDeteccionMensual!$E$7:$E$9914,'SR con Frotis Positivo'!$G137)</f>
        <v>0</v>
      </c>
      <c r="AG137" s="47">
        <f>SUMIFS(rptDeteccionMensual!$W$7:$W$9914,rptDeteccionMensual!$L$7:$L$9914,'SR con Frotis Positivo'!W$1,rptDeteccionMensual!$E$7:$E$9914,'SR con Frotis Positivo'!$G137)</f>
        <v>0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15</v>
      </c>
      <c r="AJ137" s="48">
        <f t="shared" si="7"/>
        <v>2.9182879377431905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6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6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18</v>
      </c>
      <c r="O140" s="47">
        <f>SUMIFS(rptDeteccionMensual!$R$7:$R$9914,rptDeteccionMensual!$L$7:$L$9914,'SR con Frotis Positivo'!$J$1,rptDeteccionMensual!$E$7:$E$9914,'SR con Frotis Positivo'!$G140)</f>
        <v>12</v>
      </c>
      <c r="P140" s="47">
        <f>SUMIFS(rptDeteccionMensual!$S$7:$S$9914,rptDeteccionMensual!$L$7:$L$9914,'SR con Frotis Positivo'!$J$1,rptDeteccionMensual!$E$7:$E$9914,'SR con Frotis Positivo'!$G140)</f>
        <v>12</v>
      </c>
      <c r="Q140" s="47">
        <f>SUMIFS(rptDeteccionMensual!$T$7:$T$9914,rptDeteccionMensual!$L$7:$L$9914,'SR con Frotis Positivo'!$J$1,rptDeteccionMensual!$E$7:$E$9914,'SR con Frotis Positivo'!$G140)</f>
        <v>4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0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63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5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5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5</v>
      </c>
      <c r="K142" s="47">
        <f>SUMIFS(rptDeteccionMensual!$N$7:$N$9914,rptDeteccionMensual!$L$7:$L$9914,'SR con Frotis Positivo'!$J$1,rptDeteccionMensual!$E$7:$E$9914,'SR con Frotis Positivo'!$G142)</f>
        <v>11</v>
      </c>
      <c r="L142" s="47">
        <f>SUMIFS(rptDeteccionMensual!$O$7:$O$9914,rptDeteccionMensual!$L$7:$L$9914,'SR con Frotis Positivo'!$J$1,rptDeteccionMensual!$E$7:$E$9914,'SR con Frotis Positivo'!$G142)</f>
        <v>22</v>
      </c>
      <c r="M142" s="47">
        <f>SUMIFS(rptDeteccionMensual!$P$7:$P$9914,rptDeteccionMensual!$L$7:$L$9914,'SR con Frotis Positivo'!$J$1,rptDeteccionMensual!$E$7:$E$9914,'SR con Frotis Positivo'!$G142)</f>
        <v>21</v>
      </c>
      <c r="N142" s="47">
        <f>SUMIFS(rptDeteccionMensual!$Q$7:$Q$9914,rptDeteccionMensual!$L$7:$L$9914,'SR con Frotis Positivo'!$J$1,rptDeteccionMensual!$E$7:$E$9914,'SR con Frotis Positivo'!$G142)</f>
        <v>28</v>
      </c>
      <c r="O142" s="47">
        <f>SUMIFS(rptDeteccionMensual!$R$7:$R$9914,rptDeteccionMensual!$L$7:$L$9914,'SR con Frotis Positivo'!$J$1,rptDeteccionMensual!$E$7:$E$9914,'SR con Frotis Positivo'!$G142)</f>
        <v>18</v>
      </c>
      <c r="P142" s="47">
        <f>SUMIFS(rptDeteccionMensual!$S$7:$S$9914,rptDeteccionMensual!$L$7:$L$9914,'SR con Frotis Positivo'!$J$1,rptDeteccionMensual!$E$7:$E$9914,'SR con Frotis Positivo'!$G142)</f>
        <v>0</v>
      </c>
      <c r="Q142" s="47">
        <f>SUMIFS(rptDeteccionMensual!$T$7:$T$9914,rptDeteccionMensual!$L$7:$L$9914,'SR con Frotis Positivo'!$J$1,rptDeteccionMensual!$E$7:$E$9914,'SR con Frotis Positivo'!$G142)</f>
        <v>0</v>
      </c>
      <c r="R142" s="47">
        <f>SUMIFS(rptDeteccionMensual!$U$7:$U$9914,rptDeteccionMensual!$L$7:$L$9914,'SR con Frotis Positivo'!$J$1,rptDeteccionMensual!$E$7:$E$9914,'SR con Frotis Positivo'!$G142)</f>
        <v>0</v>
      </c>
      <c r="S142" s="47">
        <f>SUMIFS(rptDeteccionMensual!$V$7:$V$9914,rptDeteccionMensual!$L$7:$L$9914,'SR con Frotis Positivo'!$J$1,rptDeteccionMensual!$E$7:$E$9914,'SR con Frotis Positivo'!$G142)</f>
        <v>0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105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1</v>
      </c>
      <c r="Z142" s="47">
        <f>SUMIFS(rptDeteccionMensual!$P$7:$P$9914,rptDeteccionMensual!$L$7:$L$9914,'SR con Frotis Positivo'!$W$1,rptDeteccionMensual!$E$7:$E$9914,'SR con Frotis Positivo'!$G142)</f>
        <v>1</v>
      </c>
      <c r="AA142" s="47">
        <f>SUMIFS(rptDeteccionMensual!$Q$7:$Q$9914,rptDeteccionMensual!$L$7:$L$9914,'SR con Frotis Positivo'!$W$1,rptDeteccionMensual!$E$7:$E$9914,'SR con Frotis Positivo'!$G142)</f>
        <v>2</v>
      </c>
      <c r="AB142" s="47">
        <f>SUMIFS(rptDeteccionMensual!$R$7:$R$9914,rptDeteccionMensual!$L$7:$L$9914,'SR con Frotis Positivo'!$W$1,rptDeteccionMensual!$E$7:$E$9914,'SR con Frotis Positivo'!$G142)</f>
        <v>1</v>
      </c>
      <c r="AC142" s="47">
        <f>SUMIFS(rptDeteccionMensual!$S$7:$S$9914,rptDeteccionMensual!$L$7:$L$9914,'SR con Frotis Positivo'!$W$1,rptDeteccionMensual!$E$7:$E$9914,'SR con Frotis Positivo'!$G142)</f>
        <v>0</v>
      </c>
      <c r="AD142" s="47">
        <f>SUMIFS(rptDeteccionMensual!$T$7:$T$9914,rptDeteccionMensual!$L$7:$L$9914,'SR con Frotis Positivo'!$W$1,rptDeteccionMensual!$E$7:$E$9914,'SR con Frotis Positivo'!$G142)</f>
        <v>0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0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5</v>
      </c>
      <c r="AJ142" s="48">
        <f t="shared" si="7"/>
        <v>4.7619047619047619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26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126</v>
      </c>
      <c r="M147" s="47">
        <f>SUMIFS(rptDeteccionMensual!$P$7:$P$9914,rptDeteccionMensual!$L$7:$L$9914,'SR con Frotis Positivo'!$J$1,rptDeteccionMensual!$E$7:$E$9914,'SR con Frotis Positivo'!$G147)</f>
        <v>62</v>
      </c>
      <c r="N147" s="47">
        <f>SUMIFS(rptDeteccionMensual!$Q$7:$Q$9914,rptDeteccionMensual!$L$7:$L$9914,'SR con Frotis Positivo'!$J$1,rptDeteccionMensual!$E$7:$E$9914,'SR con Frotis Positivo'!$G147)</f>
        <v>7</v>
      </c>
      <c r="O147" s="47">
        <f>SUMIFS(rptDeteccionMensual!$R$7:$R$9914,rptDeteccionMensual!$L$7:$L$9914,'SR con Frotis Positivo'!$J$1,rptDeteccionMensual!$E$7:$E$9914,'SR con Frotis Positivo'!$G147)</f>
        <v>22</v>
      </c>
      <c r="P147" s="47">
        <f>SUMIFS(rptDeteccionMensual!$S$7:$S$9914,rptDeteccionMensual!$L$7:$L$9914,'SR con Frotis Positivo'!$J$1,rptDeteccionMensual!$E$7:$E$9914,'SR con Frotis Positivo'!$G147)</f>
        <v>102</v>
      </c>
      <c r="Q147" s="47">
        <f>SUMIFS(rptDeteccionMensual!$T$7:$T$9914,rptDeteccionMensual!$L$7:$L$9914,'SR con Frotis Positivo'!$J$1,rptDeteccionMensual!$E$7:$E$9914,'SR con Frotis Positivo'!$G147)</f>
        <v>0</v>
      </c>
      <c r="R147" s="47">
        <f>SUMIFS(rptDeteccionMensual!$U$7:$U$9914,rptDeteccionMensual!$L$7:$L$9914,'SR con Frotis Positivo'!$J$1,rptDeteccionMensual!$E$7:$E$9914,'SR con Frotis Positivo'!$G147)</f>
        <v>0</v>
      </c>
      <c r="S147" s="47">
        <f>SUMIFS(rptDeteccionMensual!$V$7:$V$9914,rptDeteccionMensual!$L$7:$L$9914,'SR con Frotis Positivo'!$J$1,rptDeteccionMensual!$E$7:$E$9914,'SR con Frotis Positivo'!$G147)</f>
        <v>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495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1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1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2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4</v>
      </c>
      <c r="AJ147" s="48">
        <f t="shared" si="7"/>
        <v>0.80808080808080807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56</v>
      </c>
      <c r="M148" s="47">
        <f>SUMIFS(rptDeteccionMensual!$P$7:$P$9914,rptDeteccionMensual!$L$7:$L$9914,'SR con Frotis Positivo'!$J$1,rptDeteccionMensual!$E$7:$E$9914,'SR con Frotis Positivo'!$G148)</f>
        <v>12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6</v>
      </c>
      <c r="P148" s="47">
        <f>SUMIFS(rptDeteccionMensual!$S$7:$S$9914,rptDeteccionMensual!$L$7:$L$9914,'SR con Frotis Positivo'!$J$1,rptDeteccionMensual!$E$7:$E$9914,'SR con Frotis Positivo'!$G148)</f>
        <v>8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94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3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3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4</v>
      </c>
      <c r="K152" s="47">
        <f>SUMIFS(rptDeteccionMensual!$N$7:$N$9914,rptDeteccionMensual!$L$7:$L$9914,'SR con Frotis Positivo'!$J$1,rptDeteccionMensual!$E$7:$E$9914,'SR con Frotis Positivo'!$G152)</f>
        <v>18</v>
      </c>
      <c r="L152" s="47">
        <f>SUMIFS(rptDeteccionMensual!$O$7:$O$9914,rptDeteccionMensual!$L$7:$L$9914,'SR con Frotis Positivo'!$J$1,rptDeteccionMensual!$E$7:$E$9914,'SR con Frotis Positivo'!$G152)</f>
        <v>2</v>
      </c>
      <c r="M152" s="47">
        <f>SUMIFS(rptDeteccionMensual!$P$7:$P$9914,rptDeteccionMensual!$L$7:$L$9914,'SR con Frotis Positivo'!$J$1,rptDeteccionMensual!$E$7:$E$9914,'SR con Frotis Positivo'!$G152)</f>
        <v>20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1</v>
      </c>
      <c r="P152" s="47">
        <f>SUMIFS(rptDeteccionMensual!$S$7:$S$9914,rptDeteccionMensual!$L$7:$L$9914,'SR con Frotis Positivo'!$J$1,rptDeteccionMensual!$E$7:$E$9914,'SR con Frotis Positivo'!$G152)</f>
        <v>7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52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3</v>
      </c>
      <c r="K153" s="47">
        <f>SUMIFS(rptDeteccionMensual!$N$7:$N$9914,rptDeteccionMensual!$L$7:$L$9914,'SR con Frotis Positivo'!$J$1,rptDeteccionMensual!$E$7:$E$9914,'SR con Frotis Positivo'!$G153)</f>
        <v>16</v>
      </c>
      <c r="L153" s="47">
        <f>SUMIFS(rptDeteccionMensual!$O$7:$O$9914,rptDeteccionMensual!$L$7:$L$9914,'SR con Frotis Positivo'!$J$1,rptDeteccionMensual!$E$7:$E$9914,'SR con Frotis Positivo'!$G153)</f>
        <v>13</v>
      </c>
      <c r="M153" s="47">
        <f>SUMIFS(rptDeteccionMensual!$P$7:$P$9914,rptDeteccionMensual!$L$7:$L$9914,'SR con Frotis Positivo'!$J$1,rptDeteccionMensual!$E$7:$E$9914,'SR con Frotis Positivo'!$G153)</f>
        <v>4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5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0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41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2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2</v>
      </c>
      <c r="AJ153" s="48">
        <f t="shared" si="7"/>
        <v>4.8780487804878048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11</v>
      </c>
      <c r="K155" s="47">
        <f>SUMIFS(rptDeteccionMensual!$N$7:$N$9914,rptDeteccionMensual!$L$7:$L$9914,'SR con Frotis Positivo'!$J$1,rptDeteccionMensual!$E$7:$E$9914,'SR con Frotis Positivo'!$G155)</f>
        <v>6</v>
      </c>
      <c r="L155" s="47">
        <f>SUMIFS(rptDeteccionMensual!$O$7:$O$9914,rptDeteccionMensual!$L$7:$L$9914,'SR con Frotis Positivo'!$J$1,rptDeteccionMensual!$E$7:$E$9914,'SR con Frotis Positivo'!$G155)</f>
        <v>2</v>
      </c>
      <c r="M155" s="47">
        <f>SUMIFS(rptDeteccionMensual!$P$7:$P$9914,rptDeteccionMensual!$L$7:$L$9914,'SR con Frotis Positivo'!$J$1,rptDeteccionMensual!$E$7:$E$9914,'SR con Frotis Positivo'!$G155)</f>
        <v>2</v>
      </c>
      <c r="N155" s="47">
        <f>SUMIFS(rptDeteccionMensual!$Q$7:$Q$9914,rptDeteccionMensual!$L$7:$L$9914,'SR con Frotis Positivo'!$J$1,rptDeteccionMensual!$E$7:$E$9914,'SR con Frotis Positivo'!$G155)</f>
        <v>23</v>
      </c>
      <c r="O155" s="47">
        <f>SUMIFS(rptDeteccionMensual!$R$7:$R$9914,rptDeteccionMensual!$L$7:$L$9914,'SR con Frotis Positivo'!$J$1,rptDeteccionMensual!$E$7:$E$9914,'SR con Frotis Positivo'!$G155)</f>
        <v>11</v>
      </c>
      <c r="P155" s="47">
        <f>SUMIFS(rptDeteccionMensual!$S$7:$S$9914,rptDeteccionMensual!$L$7:$L$9914,'SR con Frotis Positivo'!$J$1,rptDeteccionMensual!$E$7:$E$9914,'SR con Frotis Positivo'!$G155)</f>
        <v>13</v>
      </c>
      <c r="Q155" s="47">
        <f>SUMIFS(rptDeteccionMensual!$T$7:$T$9914,rptDeteccionMensual!$L$7:$L$9914,'SR con Frotis Positivo'!$J$1,rptDeteccionMensual!$E$7:$E$9914,'SR con Frotis Positivo'!$G155)</f>
        <v>22</v>
      </c>
      <c r="R155" s="47">
        <f>SUMIFS(rptDeteccionMensual!$U$7:$U$9914,rptDeteccionMensual!$L$7:$L$9914,'SR con Frotis Positivo'!$J$1,rptDeteccionMensual!$E$7:$E$9914,'SR con Frotis Positivo'!$G155)</f>
        <v>0</v>
      </c>
      <c r="S155" s="47">
        <f>SUMIFS(rptDeteccionMensual!$V$7:$V$9914,rptDeteccionMensual!$L$7:$L$9914,'SR con Frotis Positivo'!$J$1,rptDeteccionMensual!$E$7:$E$9914,'SR con Frotis Positivo'!$G155)</f>
        <v>0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90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1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2</v>
      </c>
      <c r="AB155" s="47">
        <f>SUMIFS(rptDeteccionMensual!$R$7:$R$9914,rptDeteccionMensual!$L$7:$L$9914,'SR con Frotis Positivo'!$W$1,rptDeteccionMensual!$E$7:$E$9914,'SR con Frotis Positivo'!$G155)</f>
        <v>1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4</v>
      </c>
      <c r="AJ155" s="48">
        <f t="shared" si="7"/>
        <v>4.4444444444444446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0</v>
      </c>
      <c r="L159" s="47">
        <f>SUMIFS(rptDeteccionMensual!$O$7:$O$9914,rptDeteccionMensual!$L$7:$L$9914,'SR con Frotis Positivo'!$J$1,rptDeteccionMensual!$E$7:$E$9914,'SR con Frotis Positivo'!$G159)</f>
        <v>0</v>
      </c>
      <c r="M159" s="47">
        <f>SUMIFS(rptDeteccionMensual!$P$7:$P$9914,rptDeteccionMensual!$L$7:$L$9914,'SR con Frotis Positivo'!$J$1,rptDeteccionMensual!$E$7:$E$9914,'SR con Frotis Positivo'!$G159)</f>
        <v>10</v>
      </c>
      <c r="N159" s="47">
        <f>SUMIFS(rptDeteccionMensual!$Q$7:$Q$9914,rptDeteccionMensual!$L$7:$L$9914,'SR con Frotis Positivo'!$J$1,rptDeteccionMensual!$E$7:$E$9914,'SR con Frotis Positivo'!$G159)</f>
        <v>10</v>
      </c>
      <c r="O159" s="47">
        <f>SUMIFS(rptDeteccionMensual!$R$7:$R$9914,rptDeteccionMensual!$L$7:$L$9914,'SR con Frotis Positivo'!$J$1,rptDeteccionMensual!$E$7:$E$9914,'SR con Frotis Positivo'!$G159)</f>
        <v>7</v>
      </c>
      <c r="P159" s="47">
        <f>SUMIFS(rptDeteccionMensual!$S$7:$S$9914,rptDeteccionMensual!$L$7:$L$9914,'SR con Frotis Positivo'!$J$1,rptDeteccionMensual!$E$7:$E$9914,'SR con Frotis Positivo'!$G159)</f>
        <v>7</v>
      </c>
      <c r="Q159" s="47">
        <f>SUMIFS(rptDeteccionMensual!$T$7:$T$9914,rptDeteccionMensual!$L$7:$L$9914,'SR con Frotis Positivo'!$J$1,rptDeteccionMensual!$E$7:$E$9914,'SR con Frotis Positivo'!$G159)</f>
        <v>0</v>
      </c>
      <c r="R159" s="47">
        <f>SUMIFS(rptDeteccionMensual!$U$7:$U$9914,rptDeteccionMensual!$L$7:$L$9914,'SR con Frotis Positivo'!$J$1,rptDeteccionMensual!$E$7:$E$9914,'SR con Frotis Positivo'!$G159)</f>
        <v>0</v>
      </c>
      <c r="S159" s="47">
        <f>SUMIFS(rptDeteccionMensual!$V$7:$V$9914,rptDeteccionMensual!$L$7:$L$9914,'SR con Frotis Positivo'!$J$1,rptDeteccionMensual!$E$7:$E$9914,'SR con Frotis Positivo'!$G159)</f>
        <v>0</v>
      </c>
      <c r="T159" s="47">
        <f>SUMIFS(rptDeteccionMensual!$W$7:$W$9914,rptDeteccionMensual!$L$7:$L$9914,'SR con Frotis Positivo'!$J$1,rptDeteccionMensual!$E$7:$E$9914,'SR con Frotis Positivo'!$G159)</f>
        <v>0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34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0</v>
      </c>
      <c r="AD159" s="47">
        <f>SUMIFS(rptDeteccionMensual!$T$7:$T$9914,rptDeteccionMensual!$L$7:$L$9914,'SR con Frotis Positivo'!$W$1,rptDeteccionMensual!$E$7:$E$9914,'SR con Frotis Positivo'!$G159)</f>
        <v>0</v>
      </c>
      <c r="AE159" s="47">
        <f>SUMIFS(rptDeteccionMensual!$U$7:$U$9914,rptDeteccionMensual!$L$7:$L$9914,'SR con Frotis Positivo'!$W$1,rptDeteccionMensual!$E$7:$E$9914,'SR con Frotis Positivo'!$G159)</f>
        <v>0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0</v>
      </c>
      <c r="AJ159" s="48">
        <f t="shared" si="7"/>
        <v>0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24</v>
      </c>
      <c r="M162" s="47">
        <f>SUMIFS(rptDeteccionMensual!$P$7:$P$9914,rptDeteccionMensual!$L$7:$L$9914,'SR con Frotis Positivo'!$J$1,rptDeteccionMensual!$E$7:$E$9914,'SR con Frotis Positivo'!$G162)</f>
        <v>30</v>
      </c>
      <c r="N162" s="47">
        <f>SUMIFS(rptDeteccionMensual!$Q$7:$Q$9914,rptDeteccionMensual!$L$7:$L$9914,'SR con Frotis Positivo'!$J$1,rptDeteccionMensual!$E$7:$E$9914,'SR con Frotis Positivo'!$G162)</f>
        <v>25</v>
      </c>
      <c r="O162" s="47">
        <f>SUMIFS(rptDeteccionMensual!$R$7:$R$9914,rptDeteccionMensual!$L$7:$L$9914,'SR con Frotis Positivo'!$J$1,rptDeteccionMensual!$E$7:$E$9914,'SR con Frotis Positivo'!$G162)</f>
        <v>29</v>
      </c>
      <c r="P162" s="47">
        <f>SUMIFS(rptDeteccionMensual!$S$7:$S$9914,rptDeteccionMensual!$L$7:$L$9914,'SR con Frotis Positivo'!$J$1,rptDeteccionMensual!$E$7:$E$9914,'SR con Frotis Positivo'!$G162)</f>
        <v>24</v>
      </c>
      <c r="Q162" s="47">
        <f>SUMIFS(rptDeteccionMensual!$T$7:$T$9914,rptDeteccionMensual!$L$7:$L$9914,'SR con Frotis Positivo'!$J$1,rptDeteccionMensual!$E$7:$E$9914,'SR con Frotis Positivo'!$G162)</f>
        <v>34</v>
      </c>
      <c r="R162" s="47">
        <f>SUMIFS(rptDeteccionMensual!$U$7:$U$9914,rptDeteccionMensual!$L$7:$L$9914,'SR con Frotis Positivo'!$J$1,rptDeteccionMensual!$E$7:$E$9914,'SR con Frotis Positivo'!$G162)</f>
        <v>40</v>
      </c>
      <c r="S162" s="47">
        <f>SUMIFS(rptDeteccionMensual!$V$7:$V$9914,rptDeteccionMensual!$L$7:$L$9914,'SR con Frotis Positivo'!$J$1,rptDeteccionMensual!$E$7:$E$9914,'SR con Frotis Positivo'!$G162)</f>
        <v>0</v>
      </c>
      <c r="T162" s="47">
        <f>SUMIFS(rptDeteccionMensual!$W$7:$W$9914,rptDeteccionMensual!$L$7:$L$9914,'SR con Frotis Positivo'!$J$1,rptDeteccionMensual!$E$7:$E$9914,'SR con Frotis Positivo'!$G162)</f>
        <v>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253</v>
      </c>
      <c r="W162" s="47">
        <f>SUMIFS(rptDeteccionMensual!$M$7:$M$9914,rptDeteccionMensual!$L$7:$L$9914,'SR con Frotis Positivo'!$W$1,rptDeteccionMensual!$E$7:$E$9914,'SR con Frotis Positivo'!$G162)</f>
        <v>0</v>
      </c>
      <c r="X162" s="47">
        <f>SUMIFS(rptDeteccionMensual!$N$7:$N$9914,rptDeteccionMensual!$L$7:$L$9914,'SR con Frotis Positivo'!$W$1,rptDeteccionMensual!$E$7:$E$9914,'SR con Frotis Positivo'!$G162)</f>
        <v>4</v>
      </c>
      <c r="Y162" s="47">
        <f>SUMIFS(rptDeteccionMensual!$O$7:$O$9914,rptDeteccionMensual!$L$7:$L$9914,'SR con Frotis Positivo'!$W$1,rptDeteccionMensual!$E$7:$E$9914,'SR con Frotis Positivo'!$G162)</f>
        <v>1</v>
      </c>
      <c r="Z162" s="47">
        <f>SUMIFS(rptDeteccionMensual!$P$7:$P$9914,rptDeteccionMensual!$L$7:$L$9914,'SR con Frotis Positivo'!$W$1,rptDeteccionMensual!$E$7:$E$9914,'SR con Frotis Positivo'!$G162)</f>
        <v>4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3</v>
      </c>
      <c r="AC162" s="47">
        <f>SUMIFS(rptDeteccionMensual!$S$7:$S$9914,rptDeteccionMensual!$L$7:$L$9914,'SR con Frotis Positivo'!$W$1,rptDeteccionMensual!$E$7:$E$9914,'SR con Frotis Positivo'!$G162)</f>
        <v>1</v>
      </c>
      <c r="AD162" s="47">
        <f>SUMIFS(rptDeteccionMensual!$T$7:$T$9914,rptDeteccionMensual!$L$7:$L$9914,'SR con Frotis Positivo'!$W$1,rptDeteccionMensual!$E$7:$E$9914,'SR con Frotis Positivo'!$G162)</f>
        <v>4</v>
      </c>
      <c r="AE162" s="47">
        <f>SUMIFS(rptDeteccionMensual!$U$7:$U$9914,rptDeteccionMensual!$L$7:$L$9914,'SR con Frotis Positivo'!$W$1,rptDeteccionMensual!$E$7:$E$9914,'SR con Frotis Positivo'!$G162)</f>
        <v>1</v>
      </c>
      <c r="AF162" s="47">
        <f>SUMIFS(rptDeteccionMensual!$V$7:$V$9914,rptDeteccionMensual!$L$7:$L$9914,'SR con Frotis Positivo'!$W$1,rptDeteccionMensual!$E$7:$E$9914,'SR con Frotis Positivo'!$G162)</f>
        <v>0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18</v>
      </c>
      <c r="AJ162" s="48">
        <f t="shared" si="7"/>
        <v>7.1146245059288544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2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2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2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2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8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2</v>
      </c>
      <c r="O174" s="47">
        <f>SUMIFS(rptDeteccionMensual!$R$7:$R$9914,rptDeteccionMensual!$L$7:$L$9914,'SR con Frotis Positivo'!$J$1,rptDeteccionMensual!$E$7:$E$9914,'SR con Frotis Positivo'!$G174)</f>
        <v>4</v>
      </c>
      <c r="P174" s="47">
        <f>SUMIFS(rptDeteccionMensual!$S$7:$S$9914,rptDeteccionMensual!$L$7:$L$9914,'SR con Frotis Positivo'!$J$1,rptDeteccionMensual!$E$7:$E$9914,'SR con Frotis Positivo'!$G174)</f>
        <v>3</v>
      </c>
      <c r="Q174" s="47">
        <f>SUMIFS(rptDeteccionMensual!$T$7:$T$9914,rptDeteccionMensual!$L$7:$L$9914,'SR con Frotis Positivo'!$J$1,rptDeteccionMensual!$E$7:$E$9914,'SR con Frotis Positivo'!$G174)</f>
        <v>3</v>
      </c>
      <c r="R174" s="47">
        <f>SUMIFS(rptDeteccionMensual!$U$7:$U$9914,rptDeteccionMensual!$L$7:$L$9914,'SR con Frotis Positivo'!$J$1,rptDeteccionMensual!$E$7:$E$9914,'SR con Frotis Positivo'!$G174)</f>
        <v>0</v>
      </c>
      <c r="S174" s="47">
        <f>SUMIFS(rptDeteccionMensual!$V$7:$V$9914,rptDeteccionMensual!$L$7:$L$9914,'SR con Frotis Positivo'!$J$1,rptDeteccionMensual!$E$7:$E$9914,'SR con Frotis Positivo'!$G174)</f>
        <v>0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26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1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1</v>
      </c>
      <c r="AJ174" s="48">
        <f t="shared" si="7"/>
        <v>3.8461538461538463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44</v>
      </c>
      <c r="M181" s="47">
        <f>SUMIFS(rptDeteccionMensual!$P$7:$P$9914,rptDeteccionMensual!$L$7:$L$9914,'SR con Frotis Positivo'!$J$1,rptDeteccionMensual!$E$7:$E$9914,'SR con Frotis Positivo'!$G181)</f>
        <v>17</v>
      </c>
      <c r="N181" s="47">
        <f>SUMIFS(rptDeteccionMensual!$Q$7:$Q$9914,rptDeteccionMensual!$L$7:$L$9914,'SR con Frotis Positivo'!$J$1,rptDeteccionMensual!$E$7:$E$9914,'SR con Frotis Positivo'!$G181)</f>
        <v>22</v>
      </c>
      <c r="O181" s="47">
        <f>SUMIFS(rptDeteccionMensual!$R$7:$R$9914,rptDeteccionMensual!$L$7:$L$9914,'SR con Frotis Positivo'!$J$1,rptDeteccionMensual!$E$7:$E$9914,'SR con Frotis Positivo'!$G181)</f>
        <v>8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25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0</v>
      </c>
      <c r="T181" s="47">
        <f>SUMIFS(rptDeteccionMensual!$W$7:$W$9914,rptDeteccionMensual!$L$7:$L$9914,'SR con Frotis Positivo'!$J$1,rptDeteccionMensual!$E$7:$E$9914,'SR con Frotis Positivo'!$G181)</f>
        <v>0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167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1</v>
      </c>
      <c r="Z181" s="47">
        <f>SUMIFS(rptDeteccionMensual!$P$7:$P$9914,rptDeteccionMensual!$L$7:$L$9914,'SR con Frotis Positivo'!$W$1,rptDeteccionMensual!$E$7:$E$9914,'SR con Frotis Positivo'!$G181)</f>
        <v>1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0</v>
      </c>
      <c r="AG181" s="47">
        <f>SUMIFS(rptDeteccionMensual!$W$7:$W$9914,rptDeteccionMensual!$L$7:$L$9914,'SR con Frotis Positivo'!W$1,rptDeteccionMensual!$E$7:$E$9914,'SR con Frotis Positivo'!$G181)</f>
        <v>0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2</v>
      </c>
      <c r="AJ181" s="48">
        <f t="shared" si="7"/>
        <v>1.1976047904191618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0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0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14</v>
      </c>
      <c r="M194" s="47">
        <f>SUMIFS(rptDeteccionMensual!$P$7:$P$9914,rptDeteccionMensual!$L$7:$L$9914,'SR con Frotis Positivo'!$J$1,rptDeteccionMensual!$E$7:$E$9914,'SR con Frotis Positivo'!$G194)</f>
        <v>13</v>
      </c>
      <c r="N194" s="47">
        <f>SUMIFS(rptDeteccionMensual!$Q$7:$Q$9914,rptDeteccionMensual!$L$7:$L$9914,'SR con Frotis Positivo'!$J$1,rptDeteccionMensual!$E$7:$E$9914,'SR con Frotis Positivo'!$G194)</f>
        <v>13</v>
      </c>
      <c r="O194" s="47">
        <f>SUMIFS(rptDeteccionMensual!$R$7:$R$9914,rptDeteccionMensual!$L$7:$L$9914,'SR con Frotis Positivo'!$J$1,rptDeteccionMensual!$E$7:$E$9914,'SR con Frotis Positivo'!$G194)</f>
        <v>8</v>
      </c>
      <c r="P194" s="47">
        <f>SUMIFS(rptDeteccionMensual!$S$7:$S$9914,rptDeteccionMensual!$L$7:$L$9914,'SR con Frotis Positivo'!$J$1,rptDeteccionMensual!$E$7:$E$9914,'SR con Frotis Positivo'!$G194)</f>
        <v>15</v>
      </c>
      <c r="Q194" s="47">
        <f>SUMIFS(rptDeteccionMensual!$T$7:$T$9914,rptDeteccionMensual!$L$7:$L$9914,'SR con Frotis Positivo'!$J$1,rptDeteccionMensual!$E$7:$E$9914,'SR con Frotis Positivo'!$G194)</f>
        <v>12</v>
      </c>
      <c r="R194" s="47">
        <f>SUMIFS(rptDeteccionMensual!$U$7:$U$9914,rptDeteccionMensual!$L$7:$L$9914,'SR con Frotis Positivo'!$J$1,rptDeteccionMensual!$E$7:$E$9914,'SR con Frotis Positivo'!$G194)</f>
        <v>0</v>
      </c>
      <c r="S194" s="47">
        <f>SUMIFS(rptDeteccionMensual!$V$7:$V$9914,rptDeteccionMensual!$L$7:$L$9914,'SR con Frotis Positivo'!$J$1,rptDeteccionMensual!$E$7:$E$9914,'SR con Frotis Positivo'!$G194)</f>
        <v>0</v>
      </c>
      <c r="T194" s="47">
        <f>SUMIFS(rptDeteccionMensual!$W$7:$W$9914,rptDeteccionMensual!$L$7:$L$9914,'SR con Frotis Positivo'!$J$1,rptDeteccionMensual!$E$7:$E$9914,'SR con Frotis Positivo'!$G194)</f>
        <v>0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92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2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1</v>
      </c>
      <c r="AC194" s="47">
        <f>SUMIFS(rptDeteccionMensual!$S$7:$S$9914,rptDeteccionMensual!$L$7:$L$9914,'SR con Frotis Positivo'!$W$1,rptDeteccionMensual!$E$7:$E$9914,'SR con Frotis Positivo'!$G194)</f>
        <v>1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4</v>
      </c>
      <c r="AJ194" s="48">
        <f t="shared" si="7"/>
        <v>4.3478260869565215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0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0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0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0</v>
      </c>
      <c r="AJ203" s="48">
        <f t="shared" si="10"/>
        <v>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3</v>
      </c>
      <c r="M205" s="47">
        <f>SUMIFS(rptDeteccionMensual!$P$7:$P$9914,rptDeteccionMensual!$L$7:$L$9914,'SR con Frotis Positivo'!$J$1,rptDeteccionMensual!$E$7:$E$9914,'SR con Frotis Positivo'!$G205)</f>
        <v>6</v>
      </c>
      <c r="N205" s="47">
        <f>SUMIFS(rptDeteccionMensual!$Q$7:$Q$9914,rptDeteccionMensual!$L$7:$L$9914,'SR con Frotis Positivo'!$J$1,rptDeteccionMensual!$E$7:$E$9914,'SR con Frotis Positivo'!$G205)</f>
        <v>6</v>
      </c>
      <c r="O205" s="47">
        <f>SUMIFS(rptDeteccionMensual!$R$7:$R$9914,rptDeteccionMensual!$L$7:$L$9914,'SR con Frotis Positivo'!$J$1,rptDeteccionMensual!$E$7:$E$9914,'SR con Frotis Positivo'!$G205)</f>
        <v>24</v>
      </c>
      <c r="P205" s="47">
        <f>SUMIFS(rptDeteccionMensual!$S$7:$S$9914,rptDeteccionMensual!$L$7:$L$9914,'SR con Frotis Positivo'!$J$1,rptDeteccionMensual!$E$7:$E$9914,'SR con Frotis Positivo'!$G205)</f>
        <v>4</v>
      </c>
      <c r="Q205" s="47">
        <f>SUMIFS(rptDeteccionMensual!$T$7:$T$9914,rptDeteccionMensual!$L$7:$L$9914,'SR con Frotis Positivo'!$J$1,rptDeteccionMensual!$E$7:$E$9914,'SR con Frotis Positivo'!$G205)</f>
        <v>9</v>
      </c>
      <c r="R205" s="47">
        <f>SUMIFS(rptDeteccionMensual!$U$7:$U$9914,rptDeteccionMensual!$L$7:$L$9914,'SR con Frotis Positivo'!$J$1,rptDeteccionMensual!$E$7:$E$9914,'SR con Frotis Positivo'!$G205)</f>
        <v>7</v>
      </c>
      <c r="S205" s="47">
        <f>SUMIFS(rptDeteccionMensual!$V$7:$V$9914,rptDeteccionMensual!$L$7:$L$9914,'SR con Frotis Positivo'!$J$1,rptDeteccionMensual!$E$7:$E$9914,'SR con Frotis Positivo'!$G205)</f>
        <v>0</v>
      </c>
      <c r="T205" s="47">
        <f>SUMIFS(rptDeteccionMensual!$W$7:$W$9914,rptDeteccionMensual!$L$7:$L$9914,'SR con Frotis Positivo'!$J$1,rptDeteccionMensual!$E$7:$E$9914,'SR con Frotis Positivo'!$G205)</f>
        <v>0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67</v>
      </c>
      <c r="W205" s="47">
        <f>SUMIFS(rptDeteccionMensual!$M$7:$M$9914,rptDeteccionMensual!$L$7:$L$9914,'SR con Frotis Positivo'!$W$1,rptDeteccionMensual!$E$7:$E$9914,'SR con Frotis Positivo'!$G205)</f>
        <v>0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2</v>
      </c>
      <c r="AB205" s="47">
        <f>SUMIFS(rptDeteccionMensual!$R$7:$R$9914,rptDeteccionMensual!$L$7:$L$9914,'SR con Frotis Positivo'!$W$1,rptDeteccionMensual!$E$7:$E$9914,'SR con Frotis Positivo'!$G205)</f>
        <v>2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4</v>
      </c>
      <c r="AJ205" s="48">
        <f t="shared" si="10"/>
        <v>5.9701492537313428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182</v>
      </c>
      <c r="K216" s="47">
        <f>SUMIFS(rptDeteccionMensual!$N$7:$N$9914,rptDeteccionMensual!$L$7:$L$9914,'SR con Frotis Positivo'!$J$1,rptDeteccionMensual!$E$7:$E$9914,'SR con Frotis Positivo'!$G216)</f>
        <v>166</v>
      </c>
      <c r="L216" s="47">
        <f>SUMIFS(rptDeteccionMensual!$O$7:$O$9914,rptDeteccionMensual!$L$7:$L$9914,'SR con Frotis Positivo'!$J$1,rptDeteccionMensual!$E$7:$E$9914,'SR con Frotis Positivo'!$G216)</f>
        <v>81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429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7</v>
      </c>
      <c r="K217" s="47">
        <f>SUMIFS(rptDeteccionMensual!$N$7:$N$9914,rptDeteccionMensual!$L$7:$L$9914,'SR con Frotis Positivo'!$J$1,rptDeteccionMensual!$E$7:$E$9914,'SR con Frotis Positivo'!$G217)</f>
        <v>4</v>
      </c>
      <c r="L217" s="47">
        <f>SUMIFS(rptDeteccionMensual!$O$7:$O$9914,rptDeteccionMensual!$L$7:$L$9914,'SR con Frotis Positivo'!$J$1,rptDeteccionMensual!$E$7:$E$9914,'SR con Frotis Positivo'!$G217)</f>
        <v>4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15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5</v>
      </c>
      <c r="L218" s="47">
        <f>SUMIFS(rptDeteccionMensual!$O$7:$O$9914,rptDeteccionMensual!$L$7:$L$9914,'SR con Frotis Positivo'!$J$1,rptDeteccionMensual!$E$7:$E$9914,'SR con Frotis Positivo'!$G218)</f>
        <v>2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7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11</v>
      </c>
      <c r="K219" s="47">
        <f>SUMIFS(rptDeteccionMensual!$N$7:$N$9914,rptDeteccionMensual!$L$7:$L$9914,'SR con Frotis Positivo'!$J$1,rptDeteccionMensual!$E$7:$E$9914,'SR con Frotis Positivo'!$G219)</f>
        <v>16</v>
      </c>
      <c r="L219" s="47">
        <f>SUMIFS(rptDeteccionMensual!$O$7:$O$9914,rptDeteccionMensual!$L$7:$L$9914,'SR con Frotis Positivo'!$J$1,rptDeteccionMensual!$E$7:$E$9914,'SR con Frotis Positivo'!$G219)</f>
        <v>5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32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5</v>
      </c>
      <c r="K220" s="47">
        <f>SUMIFS(rptDeteccionMensual!$N$7:$N$9914,rptDeteccionMensual!$L$7:$L$9914,'SR con Frotis Positivo'!$J$1,rptDeteccionMensual!$E$7:$E$9914,'SR con Frotis Positivo'!$G220)</f>
        <v>7</v>
      </c>
      <c r="L220" s="47">
        <f>SUMIFS(rptDeteccionMensual!$O$7:$O$9914,rptDeteccionMensual!$L$7:$L$9914,'SR con Frotis Positivo'!$J$1,rptDeteccionMensual!$E$7:$E$9914,'SR con Frotis Positivo'!$G220)</f>
        <v>11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23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7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8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15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3</v>
      </c>
      <c r="K222" s="47">
        <f>SUMIFS(rptDeteccionMensual!$N$7:$N$9914,rptDeteccionMensual!$L$7:$L$9914,'SR con Frotis Positivo'!$J$1,rptDeteccionMensual!$E$7:$E$9914,'SR con Frotis Positivo'!$G222)</f>
        <v>7</v>
      </c>
      <c r="L222" s="47">
        <f>SUMIFS(rptDeteccionMensual!$O$7:$O$9914,rptDeteccionMensual!$L$7:$L$9914,'SR con Frotis Positivo'!$J$1,rptDeteccionMensual!$E$7:$E$9914,'SR con Frotis Positivo'!$G222)</f>
        <v>6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16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11</v>
      </c>
      <c r="K224" s="47">
        <f>SUMIFS(rptDeteccionMensual!$N$7:$N$9914,rptDeteccionMensual!$L$7:$L$9914,'SR con Frotis Positivo'!$J$1,rptDeteccionMensual!$E$7:$E$9914,'SR con Frotis Positivo'!$G224)</f>
        <v>3</v>
      </c>
      <c r="L224" s="47">
        <f>SUMIFS(rptDeteccionMensual!$O$7:$O$9914,rptDeteccionMensual!$L$7:$L$9914,'SR con Frotis Positivo'!$J$1,rptDeteccionMensual!$E$7:$E$9914,'SR con Frotis Positivo'!$G224)</f>
        <v>6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20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4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2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6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6</v>
      </c>
      <c r="K226" s="47">
        <f>SUMIFS(rptDeteccionMensual!$N$7:$N$9914,rptDeteccionMensual!$L$7:$L$9914,'SR con Frotis Positivo'!$J$1,rptDeteccionMensual!$E$7:$E$9914,'SR con Frotis Positivo'!$G226)</f>
        <v>3</v>
      </c>
      <c r="L226" s="47">
        <f>SUMIFS(rptDeteccionMensual!$O$7:$O$9914,rptDeteccionMensual!$L$7:$L$9914,'SR con Frotis Positivo'!$J$1,rptDeteccionMensual!$E$7:$E$9914,'SR con Frotis Positivo'!$G226)</f>
        <v>8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17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13</v>
      </c>
      <c r="K227" s="47">
        <f>SUMIFS(rptDeteccionMensual!$N$7:$N$9914,rptDeteccionMensual!$L$7:$L$9914,'SR con Frotis Positivo'!$J$1,rptDeteccionMensual!$E$7:$E$9914,'SR con Frotis Positivo'!$G227)</f>
        <v>20</v>
      </c>
      <c r="L227" s="47">
        <f>SUMIFS(rptDeteccionMensual!$O$7:$O$9914,rptDeteccionMensual!$L$7:$L$9914,'SR con Frotis Positivo'!$J$1,rptDeteccionMensual!$E$7:$E$9914,'SR con Frotis Positivo'!$G227)</f>
        <v>6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39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11</v>
      </c>
      <c r="K228" s="47">
        <f>SUMIFS(rptDeteccionMensual!$N$7:$N$9914,rptDeteccionMensual!$L$7:$L$9914,'SR con Frotis Positivo'!$J$1,rptDeteccionMensual!$E$7:$E$9914,'SR con Frotis Positivo'!$G228)</f>
        <v>21</v>
      </c>
      <c r="L228" s="47">
        <f>SUMIFS(rptDeteccionMensual!$O$7:$O$9914,rptDeteccionMensual!$L$7:$L$9914,'SR con Frotis Positivo'!$J$1,rptDeteccionMensual!$E$7:$E$9914,'SR con Frotis Positivo'!$G228)</f>
        <v>5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37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2</v>
      </c>
      <c r="K229" s="47">
        <f>SUMIFS(rptDeteccionMensual!$N$7:$N$9914,rptDeteccionMensual!$L$7:$L$9914,'SR con Frotis Positivo'!$J$1,rptDeteccionMensual!$E$7:$E$9914,'SR con Frotis Positivo'!$G229)</f>
        <v>1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3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1</v>
      </c>
      <c r="L230" s="47">
        <f>SUMIFS(rptDeteccionMensual!$O$7:$O$9914,rptDeteccionMensual!$L$7:$L$9914,'SR con Frotis Positivo'!$J$1,rptDeteccionMensual!$E$7:$E$9914,'SR con Frotis Positivo'!$G230)</f>
        <v>1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2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2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2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2</v>
      </c>
      <c r="K232" s="47">
        <f>SUMIFS(rptDeteccionMensual!$N$7:$N$9914,rptDeteccionMensual!$L$7:$L$9914,'SR con Frotis Positivo'!$J$1,rptDeteccionMensual!$E$7:$E$9914,'SR con Frotis Positivo'!$G232)</f>
        <v>4</v>
      </c>
      <c r="L232" s="47">
        <f>SUMIFS(rptDeteccionMensual!$O$7:$O$9914,rptDeteccionMensual!$L$7:$L$9914,'SR con Frotis Positivo'!$J$1,rptDeteccionMensual!$E$7:$E$9914,'SR con Frotis Positivo'!$G232)</f>
        <v>3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9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2</v>
      </c>
      <c r="L233" s="47">
        <f>SUMIFS(rptDeteccionMensual!$O$7:$O$9914,rptDeteccionMensual!$L$7:$L$9914,'SR con Frotis Positivo'!$J$1,rptDeteccionMensual!$E$7:$E$9914,'SR con Frotis Positivo'!$G233)</f>
        <v>1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3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1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1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2</v>
      </c>
      <c r="K235" s="47">
        <f>SUMIFS(rptDeteccionMensual!$N$7:$N$9914,rptDeteccionMensual!$L$7:$L$9914,'SR con Frotis Positivo'!$J$1,rptDeteccionMensual!$E$7:$E$9914,'SR con Frotis Positivo'!$G235)</f>
        <v>1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3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15</v>
      </c>
      <c r="K236" s="47">
        <f>SUMIFS(rptDeteccionMensual!$N$7:$N$9914,rptDeteccionMensual!$L$7:$L$9914,'SR con Frotis Positivo'!$J$1,rptDeteccionMensual!$E$7:$E$9914,'SR con Frotis Positivo'!$G236)</f>
        <v>5</v>
      </c>
      <c r="L236" s="47">
        <f>SUMIFS(rptDeteccionMensual!$O$7:$O$9914,rptDeteccionMensual!$L$7:$L$9914,'SR con Frotis Positivo'!$J$1,rptDeteccionMensual!$E$7:$E$9914,'SR con Frotis Positivo'!$G236)</f>
        <v>9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29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1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1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31</v>
      </c>
      <c r="L238" s="47">
        <f>SUMIFS(rptDeteccionMensual!$O$7:$O$9914,rptDeteccionMensual!$L$7:$L$9914,'SR con Frotis Positivo'!$J$1,rptDeteccionMensual!$E$7:$E$9914,'SR con Frotis Positivo'!$G238)</f>
        <v>57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88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1</v>
      </c>
      <c r="Y238" s="47">
        <f>SUMIFS(rptDeteccionMensual!$O$7:$O$9914,rptDeteccionMensual!$L$7:$L$9914,'SR con Frotis Positivo'!$W$1,rptDeteccionMensual!$E$7:$E$9914,'SR con Frotis Positivo'!$G238)</f>
        <v>1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2</v>
      </c>
      <c r="AJ238" s="48">
        <f t="shared" si="10"/>
        <v>2.2727272727272729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4</v>
      </c>
      <c r="K239" s="47">
        <f>SUMIFS(rptDeteccionMensual!$N$7:$N$9914,rptDeteccionMensual!$L$7:$L$9914,'SR con Frotis Positivo'!$J$1,rptDeteccionMensual!$E$7:$E$9914,'SR con Frotis Positivo'!$G239)</f>
        <v>1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5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12</v>
      </c>
      <c r="K240" s="47">
        <f>SUMIFS(rptDeteccionMensual!$N$7:$N$9914,rptDeteccionMensual!$L$7:$L$9914,'SR con Frotis Positivo'!$J$1,rptDeteccionMensual!$E$7:$E$9914,'SR con Frotis Positivo'!$G240)</f>
        <v>7</v>
      </c>
      <c r="L240" s="47">
        <f>SUMIFS(rptDeteccionMensual!$O$7:$O$9914,rptDeteccionMensual!$L$7:$L$9914,'SR con Frotis Positivo'!$J$1,rptDeteccionMensual!$E$7:$E$9914,'SR con Frotis Positivo'!$G240)</f>
        <v>7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26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15</v>
      </c>
      <c r="K241" s="47">
        <f>SUMIFS(rptDeteccionMensual!$N$7:$N$9914,rptDeteccionMensual!$L$7:$L$9914,'SR con Frotis Positivo'!$J$1,rptDeteccionMensual!$E$7:$E$9914,'SR con Frotis Positivo'!$G241)</f>
        <v>12</v>
      </c>
      <c r="L241" s="47">
        <f>SUMIFS(rptDeteccionMensual!$O$7:$O$9914,rptDeteccionMensual!$L$7:$L$9914,'SR con Frotis Positivo'!$J$1,rptDeteccionMensual!$E$7:$E$9914,'SR con Frotis Positivo'!$G241)</f>
        <v>3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30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2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2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17</v>
      </c>
      <c r="K243" s="47">
        <f>SUMIFS(rptDeteccionMensual!$N$7:$N$9914,rptDeteccionMensual!$L$7:$L$9914,'SR con Frotis Positivo'!$J$1,rptDeteccionMensual!$E$7:$E$9914,'SR con Frotis Positivo'!$G243)</f>
        <v>12</v>
      </c>
      <c r="L243" s="47">
        <f>SUMIFS(rptDeteccionMensual!$O$7:$O$9914,rptDeteccionMensual!$L$7:$L$9914,'SR con Frotis Positivo'!$J$1,rptDeteccionMensual!$E$7:$E$9914,'SR con Frotis Positivo'!$G243)</f>
        <v>4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33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5</v>
      </c>
      <c r="K244" s="47">
        <f>SUMIFS(rptDeteccionMensual!$N$7:$N$9914,rptDeteccionMensual!$L$7:$L$9914,'SR con Frotis Positivo'!$J$1,rptDeteccionMensual!$E$7:$E$9914,'SR con Frotis Positivo'!$G244)</f>
        <v>6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11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2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2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13</v>
      </c>
      <c r="K246" s="47">
        <f>SUMIFS(rptDeteccionMensual!$N$7:$N$9914,rptDeteccionMensual!$L$7:$L$9914,'SR con Frotis Positivo'!$J$1,rptDeteccionMensual!$E$7:$E$9914,'SR con Frotis Positivo'!$G246)</f>
        <v>6</v>
      </c>
      <c r="L246" s="47">
        <f>SUMIFS(rptDeteccionMensual!$O$7:$O$9914,rptDeteccionMensual!$L$7:$L$9914,'SR con Frotis Positivo'!$J$1,rptDeteccionMensual!$E$7:$E$9914,'SR con Frotis Positivo'!$G246)</f>
        <v>6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25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1</v>
      </c>
      <c r="K253" s="47">
        <f>SUMIFS(rptDeteccionMensual!$N$7:$N$9914,rptDeteccionMensual!$L$7:$L$9914,'SR con Frotis Positivo'!$J$1,rptDeteccionMensual!$E$7:$E$9914,'SR con Frotis Positivo'!$G253)</f>
        <v>2</v>
      </c>
      <c r="L253" s="47">
        <f>SUMIFS(rptDeteccionMensual!$O$7:$O$9914,rptDeteccionMensual!$L$7:$L$9914,'SR con Frotis Positivo'!$J$1,rptDeteccionMensual!$E$7:$E$9914,'SR con Frotis Positivo'!$G253)</f>
        <v>4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7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7</v>
      </c>
      <c r="K256" s="47">
        <f>SUMIFS(rptDeteccionMensual!$N$7:$N$9914,rptDeteccionMensual!$L$7:$L$9914,'SR con Frotis Positivo'!$J$1,rptDeteccionMensual!$E$7:$E$9914,'SR con Frotis Positivo'!$G256)</f>
        <v>2</v>
      </c>
      <c r="L256" s="47">
        <f>SUMIFS(rptDeteccionMensual!$O$7:$O$9914,rptDeteccionMensual!$L$7:$L$9914,'SR con Frotis Positivo'!$J$1,rptDeteccionMensual!$E$7:$E$9914,'SR con Frotis Positivo'!$G256)</f>
        <v>4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13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9</v>
      </c>
      <c r="K261" s="47">
        <f>SUMIFS(rptDeteccionMensual!$N$7:$N$9914,rptDeteccionMensual!$L$7:$L$9914,'SR con Frotis Positivo'!$J$1,rptDeteccionMensual!$E$7:$E$9914,'SR con Frotis Positivo'!$G261)</f>
        <v>5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14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3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3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2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2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25</v>
      </c>
      <c r="M269" s="47">
        <f>SUMIFS(rptDeteccionMensual!$P$7:$P$9914,rptDeteccionMensual!$L$7:$L$9914,'SR con Frotis Positivo'!$J$1,rptDeteccionMensual!$E$7:$E$9914,'SR con Frotis Positivo'!$G269)</f>
        <v>27</v>
      </c>
      <c r="N269" s="47">
        <f>SUMIFS(rptDeteccionMensual!$Q$7:$Q$9914,rptDeteccionMensual!$L$7:$L$9914,'SR con Frotis Positivo'!$J$1,rptDeteccionMensual!$E$7:$E$9914,'SR con Frotis Positivo'!$G269)</f>
        <v>23</v>
      </c>
      <c r="O269" s="47">
        <f>SUMIFS(rptDeteccionMensual!$R$7:$R$9914,rptDeteccionMensual!$L$7:$L$9914,'SR con Frotis Positivo'!$J$1,rptDeteccionMensual!$E$7:$E$9914,'SR con Frotis Positivo'!$G269)</f>
        <v>18</v>
      </c>
      <c r="P269" s="47">
        <f>SUMIFS(rptDeteccionMensual!$S$7:$S$9914,rptDeteccionMensual!$L$7:$L$9914,'SR con Frotis Positivo'!$J$1,rptDeteccionMensual!$E$7:$E$9914,'SR con Frotis Positivo'!$G269)</f>
        <v>24</v>
      </c>
      <c r="Q269" s="47">
        <f>SUMIFS(rptDeteccionMensual!$T$7:$T$9914,rptDeteccionMensual!$L$7:$L$9914,'SR con Frotis Positivo'!$J$1,rptDeteccionMensual!$E$7:$E$9914,'SR con Frotis Positivo'!$G269)</f>
        <v>24</v>
      </c>
      <c r="R269" s="47">
        <f>SUMIFS(rptDeteccionMensual!$U$7:$U$9914,rptDeteccionMensual!$L$7:$L$9914,'SR con Frotis Positivo'!$J$1,rptDeteccionMensual!$E$7:$E$9914,'SR con Frotis Positivo'!$G269)</f>
        <v>0</v>
      </c>
      <c r="S269" s="47">
        <f>SUMIFS(rptDeteccionMensual!$V$7:$V$9914,rptDeteccionMensual!$L$7:$L$9914,'SR con Frotis Positivo'!$J$1,rptDeteccionMensual!$E$7:$E$9914,'SR con Frotis Positivo'!$G269)</f>
        <v>0</v>
      </c>
      <c r="T269" s="47">
        <f>SUMIFS(rptDeteccionMensual!$W$7:$W$9914,rptDeteccionMensual!$L$7:$L$9914,'SR con Frotis Positivo'!$J$1,rptDeteccionMensual!$E$7:$E$9914,'SR con Frotis Positivo'!$G269)</f>
        <v>0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190</v>
      </c>
      <c r="W269" s="47">
        <f>SUMIFS(rptDeteccionMensual!$M$7:$M$9914,rptDeteccionMensual!$L$7:$L$9914,'SR con Frotis Positivo'!$W$1,rptDeteccionMensual!$E$7:$E$9914,'SR con Frotis Positivo'!$G269)</f>
        <v>0</v>
      </c>
      <c r="X269" s="47">
        <f>SUMIFS(rptDeteccionMensual!$N$7:$N$9914,rptDeteccionMensual!$L$7:$L$9914,'SR con Frotis Positivo'!$W$1,rptDeteccionMensual!$E$7:$E$9914,'SR con Frotis Positivo'!$G269)</f>
        <v>2</v>
      </c>
      <c r="Y269" s="47">
        <f>SUMIFS(rptDeteccionMensual!$O$7:$O$9914,rptDeteccionMensual!$L$7:$L$9914,'SR con Frotis Positivo'!$W$1,rptDeteccionMensual!$E$7:$E$9914,'SR con Frotis Positivo'!$G269)</f>
        <v>1</v>
      </c>
      <c r="Z269" s="47">
        <f>SUMIFS(rptDeteccionMensual!$P$7:$P$9914,rptDeteccionMensual!$L$7:$L$9914,'SR con Frotis Positivo'!$W$1,rptDeteccionMensual!$E$7:$E$9914,'SR con Frotis Positivo'!$G269)</f>
        <v>3</v>
      </c>
      <c r="AA269" s="47">
        <f>SUMIFS(rptDeteccionMensual!$Q$7:$Q$9914,rptDeteccionMensual!$L$7:$L$9914,'SR con Frotis Positivo'!$W$1,rptDeteccionMensual!$E$7:$E$9914,'SR con Frotis Positivo'!$G269)</f>
        <v>2</v>
      </c>
      <c r="AB269" s="47">
        <f>SUMIFS(rptDeteccionMensual!$R$7:$R$9914,rptDeteccionMensual!$L$7:$L$9914,'SR con Frotis Positivo'!$W$1,rptDeteccionMensual!$E$7:$E$9914,'SR con Frotis Positivo'!$G269)</f>
        <v>1</v>
      </c>
      <c r="AC269" s="47">
        <f>SUMIFS(rptDeteccionMensual!$S$7:$S$9914,rptDeteccionMensual!$L$7:$L$9914,'SR con Frotis Positivo'!$W$1,rptDeteccionMensual!$E$7:$E$9914,'SR con Frotis Positivo'!$G269)</f>
        <v>1</v>
      </c>
      <c r="AD269" s="47">
        <f>SUMIFS(rptDeteccionMensual!$T$7:$T$9914,rptDeteccionMensual!$L$7:$L$9914,'SR con Frotis Positivo'!$W$1,rptDeteccionMensual!$E$7:$E$9914,'SR con Frotis Positivo'!$G269)</f>
        <v>3</v>
      </c>
      <c r="AE269" s="47">
        <f>SUMIFS(rptDeteccionMensual!$U$7:$U$9914,rptDeteccionMensual!$L$7:$L$9914,'SR con Frotis Positivo'!$W$1,rptDeteccionMensual!$E$7:$E$9914,'SR con Frotis Positivo'!$G269)</f>
        <v>0</v>
      </c>
      <c r="AF269" s="47">
        <f>SUMIFS(rptDeteccionMensual!$V$7:$V$9914,rptDeteccionMensual!$L$7:$L$9914,'SR con Frotis Positivo'!$W$1,rptDeteccionMensual!$E$7:$E$9914,'SR con Frotis Positivo'!$G269)</f>
        <v>0</v>
      </c>
      <c r="AG269" s="47">
        <f>SUMIFS(rptDeteccionMensual!$W$7:$W$9914,rptDeteccionMensual!$L$7:$L$9914,'SR con Frotis Positivo'!W$1,rptDeteccionMensual!$E$7:$E$9914,'SR con Frotis Positivo'!$G269)</f>
        <v>0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13</v>
      </c>
      <c r="AJ269" s="48">
        <f t="shared" si="13"/>
        <v>6.8421052631578956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5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5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10</v>
      </c>
      <c r="K273" s="47">
        <f>SUMIFS(rptDeteccionMensual!$N$7:$N$9914,rptDeteccionMensual!$L$7:$L$9914,'SR con Frotis Positivo'!$J$1,rptDeteccionMensual!$E$7:$E$9914,'SR con Frotis Positivo'!$G273)</f>
        <v>10</v>
      </c>
      <c r="L273" s="47">
        <f>SUMIFS(rptDeteccionMensual!$O$7:$O$9914,rptDeteccionMensual!$L$7:$L$9914,'SR con Frotis Positivo'!$J$1,rptDeteccionMensual!$E$7:$E$9914,'SR con Frotis Positivo'!$G273)</f>
        <v>5</v>
      </c>
      <c r="M273" s="47">
        <f>SUMIFS(rptDeteccionMensual!$P$7:$P$9914,rptDeteccionMensual!$L$7:$L$9914,'SR con Frotis Positivo'!$J$1,rptDeteccionMensual!$E$7:$E$9914,'SR con Frotis Positivo'!$G273)</f>
        <v>12</v>
      </c>
      <c r="N273" s="47">
        <f>SUMIFS(rptDeteccionMensual!$Q$7:$Q$9914,rptDeteccionMensual!$L$7:$L$9914,'SR con Frotis Positivo'!$J$1,rptDeteccionMensual!$E$7:$E$9914,'SR con Frotis Positivo'!$G273)</f>
        <v>15</v>
      </c>
      <c r="O273" s="47">
        <f>SUMIFS(rptDeteccionMensual!$R$7:$R$9914,rptDeteccionMensual!$L$7:$L$9914,'SR con Frotis Positivo'!$J$1,rptDeteccionMensual!$E$7:$E$9914,'SR con Frotis Positivo'!$G273)</f>
        <v>5</v>
      </c>
      <c r="P273" s="47">
        <f>SUMIFS(rptDeteccionMensual!$S$7:$S$9914,rptDeteccionMensual!$L$7:$L$9914,'SR con Frotis Positivo'!$J$1,rptDeteccionMensual!$E$7:$E$9914,'SR con Frotis Positivo'!$G273)</f>
        <v>9</v>
      </c>
      <c r="Q273" s="47">
        <f>SUMIFS(rptDeteccionMensual!$T$7:$T$9914,rptDeteccionMensual!$L$7:$L$9914,'SR con Frotis Positivo'!$J$1,rptDeteccionMensual!$E$7:$E$9914,'SR con Frotis Positivo'!$G273)</f>
        <v>13</v>
      </c>
      <c r="R273" s="47">
        <f>SUMIFS(rptDeteccionMensual!$U$7:$U$9914,rptDeteccionMensual!$L$7:$L$9914,'SR con Frotis Positivo'!$J$1,rptDeteccionMensual!$E$7:$E$9914,'SR con Frotis Positivo'!$G273)</f>
        <v>0</v>
      </c>
      <c r="S273" s="47">
        <f>SUMIFS(rptDeteccionMensual!$V$7:$V$9914,rptDeteccionMensual!$L$7:$L$9914,'SR con Frotis Positivo'!$J$1,rptDeteccionMensual!$E$7:$E$9914,'SR con Frotis Positivo'!$G273)</f>
        <v>0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79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1</v>
      </c>
      <c r="AC273" s="47">
        <f>SUMIFS(rptDeteccionMensual!$S$7:$S$9914,rptDeteccionMensual!$L$7:$L$9914,'SR con Frotis Positivo'!$W$1,rptDeteccionMensual!$E$7:$E$9914,'SR con Frotis Positivo'!$G273)</f>
        <v>1</v>
      </c>
      <c r="AD273" s="47">
        <f>SUMIFS(rptDeteccionMensual!$T$7:$T$9914,rptDeteccionMensual!$L$7:$L$9914,'SR con Frotis Positivo'!$W$1,rptDeteccionMensual!$E$7:$E$9914,'SR con Frotis Positivo'!$G273)</f>
        <v>1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3</v>
      </c>
      <c r="AJ273" s="48">
        <f t="shared" si="13"/>
        <v>3.79746835443038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5</v>
      </c>
      <c r="L290" s="47">
        <f>SUMIFS(rptDeteccionMensual!$O$7:$O$9914,rptDeteccionMensual!$L$7:$L$9914,'SR con Frotis Positivo'!$J$1,rptDeteccionMensual!$E$7:$E$9914,'SR con Frotis Positivo'!$G290)</f>
        <v>5</v>
      </c>
      <c r="M290" s="47">
        <f>SUMIFS(rptDeteccionMensual!$P$7:$P$9914,rptDeteccionMensual!$L$7:$L$9914,'SR con Frotis Positivo'!$J$1,rptDeteccionMensual!$E$7:$E$9914,'SR con Frotis Positivo'!$G290)</f>
        <v>5</v>
      </c>
      <c r="N290" s="47">
        <f>SUMIFS(rptDeteccionMensual!$Q$7:$Q$9914,rptDeteccionMensual!$L$7:$L$9914,'SR con Frotis Positivo'!$J$1,rptDeteccionMensual!$E$7:$E$9914,'SR con Frotis Positivo'!$G290)</f>
        <v>5</v>
      </c>
      <c r="O290" s="47">
        <f>SUMIFS(rptDeteccionMensual!$R$7:$R$9914,rptDeteccionMensual!$L$7:$L$9914,'SR con Frotis Positivo'!$J$1,rptDeteccionMensual!$E$7:$E$9914,'SR con Frotis Positivo'!$G290)</f>
        <v>6</v>
      </c>
      <c r="P290" s="47">
        <f>SUMIFS(rptDeteccionMensual!$S$7:$S$9914,rptDeteccionMensual!$L$7:$L$9914,'SR con Frotis Positivo'!$J$1,rptDeteccionMensual!$E$7:$E$9914,'SR con Frotis Positivo'!$G290)</f>
        <v>5</v>
      </c>
      <c r="Q290" s="47">
        <f>SUMIFS(rptDeteccionMensual!$T$7:$T$9914,rptDeteccionMensual!$L$7:$L$9914,'SR con Frotis Positivo'!$J$1,rptDeteccionMensual!$E$7:$E$9914,'SR con Frotis Positivo'!$G290)</f>
        <v>0</v>
      </c>
      <c r="R290" s="47">
        <f>SUMIFS(rptDeteccionMensual!$U$7:$U$9914,rptDeteccionMensual!$L$7:$L$9914,'SR con Frotis Positivo'!$J$1,rptDeteccionMensual!$E$7:$E$9914,'SR con Frotis Positivo'!$G290)</f>
        <v>0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0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36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1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0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1</v>
      </c>
      <c r="AJ290" s="48">
        <f t="shared" si="13"/>
        <v>2.7777777777777777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0</v>
      </c>
      <c r="R291" s="47">
        <f>SUMIFS(rptDeteccionMensual!$U$7:$U$9914,rptDeteccionMensual!$L$7:$L$9914,'SR con Frotis Positivo'!$J$1,rptDeteccionMensual!$E$7:$E$9914,'SR con Frotis Positivo'!$G291)</f>
        <v>0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0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0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0</v>
      </c>
      <c r="R292" s="47">
        <f>SUMIFS(rptDeteccionMensual!$U$7:$U$9914,rptDeteccionMensual!$L$7:$L$9914,'SR con Frotis Positivo'!$J$1,rptDeteccionMensual!$E$7:$E$9914,'SR con Frotis Positivo'!$G292)</f>
        <v>0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0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0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0</v>
      </c>
      <c r="R293" s="47">
        <f>SUMIFS(rptDeteccionMensual!$U$7:$U$9914,rptDeteccionMensual!$L$7:$L$9914,'SR con Frotis Positivo'!$J$1,rptDeteccionMensual!$E$7:$E$9914,'SR con Frotis Positivo'!$G293)</f>
        <v>0</v>
      </c>
      <c r="S293" s="47">
        <f>SUMIFS(rptDeteccionMensual!$V$7:$V$9914,rptDeteccionMensual!$L$7:$L$9914,'SR con Frotis Positivo'!$J$1,rptDeteccionMensual!$E$7:$E$9914,'SR con Frotis Positivo'!$G293)</f>
        <v>0</v>
      </c>
      <c r="T293" s="47">
        <f>SUMIFS(rptDeteccionMensual!$W$7:$W$9914,rptDeteccionMensual!$L$7:$L$9914,'SR con Frotis Positivo'!$J$1,rptDeteccionMensual!$E$7:$E$9914,'SR con Frotis Positivo'!$G293)</f>
        <v>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0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0</v>
      </c>
      <c r="R294" s="47">
        <f>SUMIFS(rptDeteccionMensual!$U$7:$U$9914,rptDeteccionMensual!$L$7:$L$9914,'SR con Frotis Positivo'!$J$1,rptDeteccionMensual!$E$7:$E$9914,'SR con Frotis Positivo'!$G294)</f>
        <v>0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0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7</v>
      </c>
      <c r="L296" s="47">
        <f>SUMIFS(rptDeteccionMensual!$O$7:$O$9914,rptDeteccionMensual!$L$7:$L$9914,'SR con Frotis Positivo'!$J$1,rptDeteccionMensual!$E$7:$E$9914,'SR con Frotis Positivo'!$G296)</f>
        <v>8</v>
      </c>
      <c r="M296" s="47">
        <f>SUMIFS(rptDeteccionMensual!$P$7:$P$9914,rptDeteccionMensual!$L$7:$L$9914,'SR con Frotis Positivo'!$J$1,rptDeteccionMensual!$E$7:$E$9914,'SR con Frotis Positivo'!$G296)</f>
        <v>9</v>
      </c>
      <c r="N296" s="47">
        <f>SUMIFS(rptDeteccionMensual!$Q$7:$Q$9914,rptDeteccionMensual!$L$7:$L$9914,'SR con Frotis Positivo'!$J$1,rptDeteccionMensual!$E$7:$E$9914,'SR con Frotis Positivo'!$G296)</f>
        <v>8</v>
      </c>
      <c r="O296" s="47">
        <f>SUMIFS(rptDeteccionMensual!$R$7:$R$9914,rptDeteccionMensual!$L$7:$L$9914,'SR con Frotis Positivo'!$J$1,rptDeteccionMensual!$E$7:$E$9914,'SR con Frotis Positivo'!$G296)</f>
        <v>5</v>
      </c>
      <c r="P296" s="47">
        <f>SUMIFS(rptDeteccionMensual!$S$7:$S$9914,rptDeteccionMensual!$L$7:$L$9914,'SR con Frotis Positivo'!$J$1,rptDeteccionMensual!$E$7:$E$9914,'SR con Frotis Positivo'!$G296)</f>
        <v>5</v>
      </c>
      <c r="Q296" s="47">
        <f>SUMIFS(rptDeteccionMensual!$T$7:$T$9914,rptDeteccionMensual!$L$7:$L$9914,'SR con Frotis Positivo'!$J$1,rptDeteccionMensual!$E$7:$E$9914,'SR con Frotis Positivo'!$G296)</f>
        <v>0</v>
      </c>
      <c r="R296" s="47">
        <f>SUMIFS(rptDeteccionMensual!$U$7:$U$9914,rptDeteccionMensual!$L$7:$L$9914,'SR con Frotis Positivo'!$J$1,rptDeteccionMensual!$E$7:$E$9914,'SR con Frotis Positivo'!$G296)</f>
        <v>0</v>
      </c>
      <c r="S296" s="47">
        <f>SUMIFS(rptDeteccionMensual!$V$7:$V$9914,rptDeteccionMensual!$L$7:$L$9914,'SR con Frotis Positivo'!$J$1,rptDeteccionMensual!$E$7:$E$9914,'SR con Frotis Positivo'!$G296)</f>
        <v>0</v>
      </c>
      <c r="T296" s="47">
        <f>SUMIFS(rptDeteccionMensual!$W$7:$W$9914,rptDeteccionMensual!$L$7:$L$9914,'SR con Frotis Positivo'!$J$1,rptDeteccionMensual!$E$7:$E$9914,'SR con Frotis Positivo'!$G296)</f>
        <v>0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42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0</v>
      </c>
      <c r="R297" s="47">
        <f>SUMIFS(rptDeteccionMensual!$U$7:$U$9914,rptDeteccionMensual!$L$7:$L$9914,'SR con Frotis Positivo'!$J$1,rptDeteccionMensual!$E$7:$E$9914,'SR con Frotis Positivo'!$G297)</f>
        <v>0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0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45</v>
      </c>
      <c r="M304" s="47">
        <f>SUMIFS(rptDeteccionMensual!$P$7:$P$9914,rptDeteccionMensual!$L$7:$L$9914,'SR con Frotis Positivo'!$J$1,rptDeteccionMensual!$E$7:$E$9914,'SR con Frotis Positivo'!$G304)</f>
        <v>126</v>
      </c>
      <c r="N304" s="47">
        <f>SUMIFS(rptDeteccionMensual!$Q$7:$Q$9914,rptDeteccionMensual!$L$7:$L$9914,'SR con Frotis Positivo'!$J$1,rptDeteccionMensual!$E$7:$E$9914,'SR con Frotis Positivo'!$G304)</f>
        <v>98</v>
      </c>
      <c r="O304" s="47">
        <f>SUMIFS(rptDeteccionMensual!$R$7:$R$9914,rptDeteccionMensual!$L$7:$L$9914,'SR con Frotis Positivo'!$J$1,rptDeteccionMensual!$E$7:$E$9914,'SR con Frotis Positivo'!$G304)</f>
        <v>24</v>
      </c>
      <c r="P304" s="47">
        <f>SUMIFS(rptDeteccionMensual!$S$7:$S$9914,rptDeteccionMensual!$L$7:$L$9914,'SR con Frotis Positivo'!$J$1,rptDeteccionMensual!$E$7:$E$9914,'SR con Frotis Positivo'!$G304)</f>
        <v>40</v>
      </c>
      <c r="Q304" s="47">
        <f>SUMIFS(rptDeteccionMensual!$T$7:$T$9914,rptDeteccionMensual!$L$7:$L$9914,'SR con Frotis Positivo'!$J$1,rptDeteccionMensual!$E$7:$E$9914,'SR con Frotis Positivo'!$G304)</f>
        <v>42</v>
      </c>
      <c r="R304" s="47">
        <f>SUMIFS(rptDeteccionMensual!$U$7:$U$9914,rptDeteccionMensual!$L$7:$L$9914,'SR con Frotis Positivo'!$J$1,rptDeteccionMensual!$E$7:$E$9914,'SR con Frotis Positivo'!$G304)</f>
        <v>0</v>
      </c>
      <c r="S304" s="47">
        <f>SUMIFS(rptDeteccionMensual!$V$7:$V$9914,rptDeteccionMensual!$L$7:$L$9914,'SR con Frotis Positivo'!$J$1,rptDeteccionMensual!$E$7:$E$9914,'SR con Frotis Positivo'!$G304)</f>
        <v>0</v>
      </c>
      <c r="T304" s="47">
        <f>SUMIFS(rptDeteccionMensual!$W$7:$W$9914,rptDeteccionMensual!$L$7:$L$9914,'SR con Frotis Positivo'!$J$1,rptDeteccionMensual!$E$7:$E$9914,'SR con Frotis Positivo'!$G304)</f>
        <v>0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482</v>
      </c>
      <c r="W304" s="47">
        <f>SUMIFS(rptDeteccionMensual!$M$7:$M$9914,rptDeteccionMensual!$L$7:$L$9914,'SR con Frotis Positivo'!$W$1,rptDeteccionMensual!$E$7:$E$9914,'SR con Frotis Positivo'!$G304)</f>
        <v>0</v>
      </c>
      <c r="X304" s="47">
        <f>SUMIFS(rptDeteccionMensual!$N$7:$N$9914,rptDeteccionMensual!$L$7:$L$9914,'SR con Frotis Positivo'!$W$1,rptDeteccionMensual!$E$7:$E$9914,'SR con Frotis Positivo'!$G304)</f>
        <v>1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1</v>
      </c>
      <c r="AA304" s="47">
        <f>SUMIFS(rptDeteccionMensual!$Q$7:$Q$9914,rptDeteccionMensual!$L$7:$L$9914,'SR con Frotis Positivo'!$W$1,rptDeteccionMensual!$E$7:$E$9914,'SR con Frotis Positivo'!$G304)</f>
        <v>1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2</v>
      </c>
      <c r="AD304" s="47">
        <f>SUMIFS(rptDeteccionMensual!$T$7:$T$9914,rptDeteccionMensual!$L$7:$L$9914,'SR con Frotis Positivo'!$W$1,rptDeteccionMensual!$E$7:$E$9914,'SR con Frotis Positivo'!$G304)</f>
        <v>2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0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7</v>
      </c>
      <c r="AJ304" s="48">
        <f t="shared" si="13"/>
        <v>1.4522821576763485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45</v>
      </c>
      <c r="M305" s="47">
        <f>SUMIFS(rptDeteccionMensual!$P$7:$P$9914,rptDeteccionMensual!$L$7:$L$9914,'SR con Frotis Positivo'!$J$1,rptDeteccionMensual!$E$7:$E$9914,'SR con Frotis Positivo'!$G305)</f>
        <v>62</v>
      </c>
      <c r="N305" s="47">
        <f>SUMIFS(rptDeteccionMensual!$Q$7:$Q$9914,rptDeteccionMensual!$L$7:$L$9914,'SR con Frotis Positivo'!$J$1,rptDeteccionMensual!$E$7:$E$9914,'SR con Frotis Positivo'!$G305)</f>
        <v>19</v>
      </c>
      <c r="O305" s="47">
        <f>SUMIFS(rptDeteccionMensual!$R$7:$R$9914,rptDeteccionMensual!$L$7:$L$9914,'SR con Frotis Positivo'!$J$1,rptDeteccionMensual!$E$7:$E$9914,'SR con Frotis Positivo'!$G305)</f>
        <v>30</v>
      </c>
      <c r="P305" s="47">
        <f>SUMIFS(rptDeteccionMensual!$S$7:$S$9914,rptDeteccionMensual!$L$7:$L$9914,'SR con Frotis Positivo'!$J$1,rptDeteccionMensual!$E$7:$E$9914,'SR con Frotis Positivo'!$G305)</f>
        <v>31</v>
      </c>
      <c r="Q305" s="47">
        <f>SUMIFS(rptDeteccionMensual!$T$7:$T$9914,rptDeteccionMensual!$L$7:$L$9914,'SR con Frotis Positivo'!$J$1,rptDeteccionMensual!$E$7:$E$9914,'SR con Frotis Positivo'!$G305)</f>
        <v>28</v>
      </c>
      <c r="R305" s="47">
        <f>SUMIFS(rptDeteccionMensual!$U$7:$U$9914,rptDeteccionMensual!$L$7:$L$9914,'SR con Frotis Positivo'!$J$1,rptDeteccionMensual!$E$7:$E$9914,'SR con Frotis Positivo'!$G305)</f>
        <v>27</v>
      </c>
      <c r="S305" s="47">
        <f>SUMIFS(rptDeteccionMensual!$V$7:$V$9914,rptDeteccionMensual!$L$7:$L$9914,'SR con Frotis Positivo'!$J$1,rptDeteccionMensual!$E$7:$E$9914,'SR con Frotis Positivo'!$G305)</f>
        <v>0</v>
      </c>
      <c r="T305" s="47">
        <f>SUMIFS(rptDeteccionMensual!$W$7:$W$9914,rptDeteccionMensual!$L$7:$L$9914,'SR con Frotis Positivo'!$J$1,rptDeteccionMensual!$E$7:$E$9914,'SR con Frotis Positivo'!$G305)</f>
        <v>0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306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2</v>
      </c>
      <c r="Y305" s="47">
        <f>SUMIFS(rptDeteccionMensual!$O$7:$O$9914,rptDeteccionMensual!$L$7:$L$9914,'SR con Frotis Positivo'!$W$1,rptDeteccionMensual!$E$7:$E$9914,'SR con Frotis Positivo'!$G305)</f>
        <v>2</v>
      </c>
      <c r="Z305" s="47">
        <f>SUMIFS(rptDeteccionMensual!$P$7:$P$9914,rptDeteccionMensual!$L$7:$L$9914,'SR con Frotis Positivo'!$W$1,rptDeteccionMensual!$E$7:$E$9914,'SR con Frotis Positivo'!$G305)</f>
        <v>1</v>
      </c>
      <c r="AA305" s="47">
        <f>SUMIFS(rptDeteccionMensual!$Q$7:$Q$9914,rptDeteccionMensual!$L$7:$L$9914,'SR con Frotis Positivo'!$W$1,rptDeteccionMensual!$E$7:$E$9914,'SR con Frotis Positivo'!$G305)</f>
        <v>1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1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1</v>
      </c>
      <c r="AF305" s="47">
        <f>SUMIFS(rptDeteccionMensual!$V$7:$V$9914,rptDeteccionMensual!$L$7:$L$9914,'SR con Frotis Positivo'!$W$1,rptDeteccionMensual!$E$7:$E$9914,'SR con Frotis Positivo'!$G305)</f>
        <v>0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9</v>
      </c>
      <c r="AJ305" s="48">
        <f t="shared" si="13"/>
        <v>2.9411764705882351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2</v>
      </c>
      <c r="M309" s="47">
        <f>SUMIFS(rptDeteccionMensual!$P$7:$P$9914,rptDeteccionMensual!$L$7:$L$9914,'SR con Frotis Positivo'!$J$1,rptDeteccionMensual!$E$7:$E$9914,'SR con Frotis Positivo'!$G309)</f>
        <v>2</v>
      </c>
      <c r="N309" s="47">
        <f>SUMIFS(rptDeteccionMensual!$Q$7:$Q$9914,rptDeteccionMensual!$L$7:$L$9914,'SR con Frotis Positivo'!$J$1,rptDeteccionMensual!$E$7:$E$9914,'SR con Frotis Positivo'!$G309)</f>
        <v>2</v>
      </c>
      <c r="O309" s="47">
        <f>SUMIFS(rptDeteccionMensual!$R$7:$R$9914,rptDeteccionMensual!$L$7:$L$9914,'SR con Frotis Positivo'!$J$1,rptDeteccionMensual!$E$7:$E$9914,'SR con Frotis Positivo'!$G309)</f>
        <v>2</v>
      </c>
      <c r="P309" s="47">
        <f>SUMIFS(rptDeteccionMensual!$S$7:$S$9914,rptDeteccionMensual!$L$7:$L$9914,'SR con Frotis Positivo'!$J$1,rptDeteccionMensual!$E$7:$E$9914,'SR con Frotis Positivo'!$G309)</f>
        <v>2</v>
      </c>
      <c r="Q309" s="47">
        <f>SUMIFS(rptDeteccionMensual!$T$7:$T$9914,rptDeteccionMensual!$L$7:$L$9914,'SR con Frotis Positivo'!$J$1,rptDeteccionMensual!$E$7:$E$9914,'SR con Frotis Positivo'!$G309)</f>
        <v>2</v>
      </c>
      <c r="R309" s="47">
        <f>SUMIFS(rptDeteccionMensual!$U$7:$U$9914,rptDeteccionMensual!$L$7:$L$9914,'SR con Frotis Positivo'!$J$1,rptDeteccionMensual!$E$7:$E$9914,'SR con Frotis Positivo'!$G309)</f>
        <v>0</v>
      </c>
      <c r="S309" s="47">
        <f>SUMIFS(rptDeteccionMensual!$V$7:$V$9914,rptDeteccionMensual!$L$7:$L$9914,'SR con Frotis Positivo'!$J$1,rptDeteccionMensual!$E$7:$E$9914,'SR con Frotis Positivo'!$G309)</f>
        <v>0</v>
      </c>
      <c r="T309" s="47">
        <f>SUMIFS(rptDeteccionMensual!$W$7:$W$9914,rptDeteccionMensual!$L$7:$L$9914,'SR con Frotis Positivo'!$J$1,rptDeteccionMensual!$E$7:$E$9914,'SR con Frotis Positivo'!$G309)</f>
        <v>0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16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3</v>
      </c>
      <c r="M310" s="47">
        <f>SUMIFS(rptDeteccionMensual!$P$7:$P$9914,rptDeteccionMensual!$L$7:$L$9914,'SR con Frotis Positivo'!$J$1,rptDeteccionMensual!$E$7:$E$9914,'SR con Frotis Positivo'!$G310)</f>
        <v>13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1</v>
      </c>
      <c r="P310" s="47">
        <f>SUMIFS(rptDeteccionMensual!$S$7:$S$9914,rptDeteccionMensual!$L$7:$L$9914,'SR con Frotis Positivo'!$J$1,rptDeteccionMensual!$E$7:$E$9914,'SR con Frotis Positivo'!$G310)</f>
        <v>2</v>
      </c>
      <c r="Q310" s="47">
        <f>SUMIFS(rptDeteccionMensual!$T$7:$T$9914,rptDeteccionMensual!$L$7:$L$9914,'SR con Frotis Positivo'!$J$1,rptDeteccionMensual!$E$7:$E$9914,'SR con Frotis Positivo'!$G310)</f>
        <v>6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0</v>
      </c>
      <c r="T310" s="47">
        <f>SUMIFS(rptDeteccionMensual!$W$7:$W$9914,rptDeteccionMensual!$L$7:$L$9914,'SR con Frotis Positivo'!$J$1,rptDeteccionMensual!$E$7:$E$9914,'SR con Frotis Positivo'!$G310)</f>
        <v>0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26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1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1</v>
      </c>
      <c r="AJ310" s="48">
        <f t="shared" si="13"/>
        <v>3.8461538461538463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1</v>
      </c>
      <c r="M311" s="47">
        <f>SUMIFS(rptDeteccionMensual!$P$7:$P$9914,rptDeteccionMensual!$L$7:$L$9914,'SR con Frotis Positivo'!$J$1,rptDeteccionMensual!$E$7:$E$9914,'SR con Frotis Positivo'!$G311)</f>
        <v>2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2</v>
      </c>
      <c r="P311" s="47">
        <f>SUMIFS(rptDeteccionMensual!$S$7:$S$9914,rptDeteccionMensual!$L$7:$L$9914,'SR con Frotis Positivo'!$J$1,rptDeteccionMensual!$E$7:$E$9914,'SR con Frotis Positivo'!$G311)</f>
        <v>1</v>
      </c>
      <c r="Q311" s="47">
        <f>SUMIFS(rptDeteccionMensual!$T$7:$T$9914,rptDeteccionMensual!$L$7:$L$9914,'SR con Frotis Positivo'!$J$1,rptDeteccionMensual!$E$7:$E$9914,'SR con Frotis Positivo'!$G311)</f>
        <v>5</v>
      </c>
      <c r="R311" s="47">
        <f>SUMIFS(rptDeteccionMensual!$U$7:$U$9914,rptDeteccionMensual!$L$7:$L$9914,'SR con Frotis Positivo'!$J$1,rptDeteccionMensual!$E$7:$E$9914,'SR con Frotis Positivo'!$G311)</f>
        <v>0</v>
      </c>
      <c r="S311" s="47">
        <f>SUMIFS(rptDeteccionMensual!$V$7:$V$9914,rptDeteccionMensual!$L$7:$L$9914,'SR con Frotis Positivo'!$J$1,rptDeteccionMensual!$E$7:$E$9914,'SR con Frotis Positivo'!$G311)</f>
        <v>0</v>
      </c>
      <c r="T311" s="47">
        <f>SUMIFS(rptDeteccionMensual!$W$7:$W$9914,rptDeteccionMensual!$L$7:$L$9914,'SR con Frotis Positivo'!$J$1,rptDeteccionMensual!$E$7:$E$9914,'SR con Frotis Positivo'!$G311)</f>
        <v>0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11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1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1</v>
      </c>
      <c r="AJ311" s="48">
        <f t="shared" si="13"/>
        <v>9.0909090909090917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4</v>
      </c>
      <c r="M312" s="47">
        <f>SUMIFS(rptDeteccionMensual!$P$7:$P$9914,rptDeteccionMensual!$L$7:$L$9914,'SR con Frotis Positivo'!$J$1,rptDeteccionMensual!$E$7:$E$9914,'SR con Frotis Positivo'!$G312)</f>
        <v>3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15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15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37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3</v>
      </c>
      <c r="M313" s="47">
        <f>SUMIFS(rptDeteccionMensual!$P$7:$P$9914,rptDeteccionMensual!$L$7:$L$9914,'SR con Frotis Positivo'!$J$1,rptDeteccionMensual!$E$7:$E$9914,'SR con Frotis Positivo'!$G313)</f>
        <v>10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3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0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23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2</v>
      </c>
      <c r="M314" s="47">
        <f>SUMIFS(rptDeteccionMensual!$P$7:$P$9914,rptDeteccionMensual!$L$7:$L$9914,'SR con Frotis Positivo'!$J$1,rptDeteccionMensual!$E$7:$E$9914,'SR con Frotis Positivo'!$G314)</f>
        <v>2</v>
      </c>
      <c r="N314" s="47">
        <f>SUMIFS(rptDeteccionMensual!$Q$7:$Q$9914,rptDeteccionMensual!$L$7:$L$9914,'SR con Frotis Positivo'!$J$1,rptDeteccionMensual!$E$7:$E$9914,'SR con Frotis Positivo'!$G314)</f>
        <v>5</v>
      </c>
      <c r="O314" s="47">
        <f>SUMIFS(rptDeteccionMensual!$R$7:$R$9914,rptDeteccionMensual!$L$7:$L$9914,'SR con Frotis Positivo'!$J$1,rptDeteccionMensual!$E$7:$E$9914,'SR con Frotis Positivo'!$G314)</f>
        <v>2</v>
      </c>
      <c r="P314" s="47">
        <f>SUMIFS(rptDeteccionMensual!$S$7:$S$9914,rptDeteccionMensual!$L$7:$L$9914,'SR con Frotis Positivo'!$J$1,rptDeteccionMensual!$E$7:$E$9914,'SR con Frotis Positivo'!$G314)</f>
        <v>2</v>
      </c>
      <c r="Q314" s="47">
        <f>SUMIFS(rptDeteccionMensual!$T$7:$T$9914,rptDeteccionMensual!$L$7:$L$9914,'SR con Frotis Positivo'!$J$1,rptDeteccionMensual!$E$7:$E$9914,'SR con Frotis Positivo'!$G314)</f>
        <v>2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0</v>
      </c>
      <c r="T314" s="47">
        <f>SUMIFS(rptDeteccionMensual!$W$7:$W$9914,rptDeteccionMensual!$L$7:$L$9914,'SR con Frotis Positivo'!$J$1,rptDeteccionMensual!$E$7:$E$9914,'SR con Frotis Positivo'!$G314)</f>
        <v>0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23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2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2</v>
      </c>
      <c r="AJ314" s="48">
        <f t="shared" si="13"/>
        <v>8.695652173913043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4</v>
      </c>
      <c r="M315" s="47">
        <f>SUMIFS(rptDeteccionMensual!$P$7:$P$9914,rptDeteccionMensual!$L$7:$L$9914,'SR con Frotis Positivo'!$J$1,rptDeteccionMensual!$E$7:$E$9914,'SR con Frotis Positivo'!$G315)</f>
        <v>4</v>
      </c>
      <c r="N315" s="47">
        <f>SUMIFS(rptDeteccionMensual!$Q$7:$Q$9914,rptDeteccionMensual!$L$7:$L$9914,'SR con Frotis Positivo'!$J$1,rptDeteccionMensual!$E$7:$E$9914,'SR con Frotis Positivo'!$G315)</f>
        <v>5</v>
      </c>
      <c r="O315" s="47">
        <f>SUMIFS(rptDeteccionMensual!$R$7:$R$9914,rptDeteccionMensual!$L$7:$L$9914,'SR con Frotis Positivo'!$J$1,rptDeteccionMensual!$E$7:$E$9914,'SR con Frotis Positivo'!$G315)</f>
        <v>3</v>
      </c>
      <c r="P315" s="47">
        <f>SUMIFS(rptDeteccionMensual!$S$7:$S$9914,rptDeteccionMensual!$L$7:$L$9914,'SR con Frotis Positivo'!$J$1,rptDeteccionMensual!$E$7:$E$9914,'SR con Frotis Positivo'!$G315)</f>
        <v>2</v>
      </c>
      <c r="Q315" s="47">
        <f>SUMIFS(rptDeteccionMensual!$T$7:$T$9914,rptDeteccionMensual!$L$7:$L$9914,'SR con Frotis Positivo'!$J$1,rptDeteccionMensual!$E$7:$E$9914,'SR con Frotis Positivo'!$G315)</f>
        <v>2</v>
      </c>
      <c r="R315" s="47">
        <f>SUMIFS(rptDeteccionMensual!$U$7:$U$9914,rptDeteccionMensual!$L$7:$L$9914,'SR con Frotis Positivo'!$J$1,rptDeteccionMensual!$E$7:$E$9914,'SR con Frotis Positivo'!$G315)</f>
        <v>0</v>
      </c>
      <c r="S315" s="47">
        <f>SUMIFS(rptDeteccionMensual!$V$7:$V$9914,rptDeteccionMensual!$L$7:$L$9914,'SR con Frotis Positivo'!$J$1,rptDeteccionMensual!$E$7:$E$9914,'SR con Frotis Positivo'!$G315)</f>
        <v>0</v>
      </c>
      <c r="T315" s="47">
        <f>SUMIFS(rptDeteccionMensual!$W$7:$W$9914,rptDeteccionMensual!$L$7:$L$9914,'SR con Frotis Positivo'!$J$1,rptDeteccionMensual!$E$7:$E$9914,'SR con Frotis Positivo'!$G315)</f>
        <v>0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27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3</v>
      </c>
      <c r="M316" s="47">
        <f>SUMIFS(rptDeteccionMensual!$P$7:$P$9914,rptDeteccionMensual!$L$7:$L$9914,'SR con Frotis Positivo'!$J$1,rptDeteccionMensual!$E$7:$E$9914,'SR con Frotis Positivo'!$G316)</f>
        <v>5</v>
      </c>
      <c r="N316" s="47">
        <f>SUMIFS(rptDeteccionMensual!$Q$7:$Q$9914,rptDeteccionMensual!$L$7:$L$9914,'SR con Frotis Positivo'!$J$1,rptDeteccionMensual!$E$7:$E$9914,'SR con Frotis Positivo'!$G316)</f>
        <v>7</v>
      </c>
      <c r="O316" s="47">
        <f>SUMIFS(rptDeteccionMensual!$R$7:$R$9914,rptDeteccionMensual!$L$7:$L$9914,'SR con Frotis Positivo'!$J$1,rptDeteccionMensual!$E$7:$E$9914,'SR con Frotis Positivo'!$G316)</f>
        <v>5</v>
      </c>
      <c r="P316" s="47">
        <f>SUMIFS(rptDeteccionMensual!$S$7:$S$9914,rptDeteccionMensual!$L$7:$L$9914,'SR con Frotis Positivo'!$J$1,rptDeteccionMensual!$E$7:$E$9914,'SR con Frotis Positivo'!$G316)</f>
        <v>4</v>
      </c>
      <c r="Q316" s="47">
        <f>SUMIFS(rptDeteccionMensual!$T$7:$T$9914,rptDeteccionMensual!$L$7:$L$9914,'SR con Frotis Positivo'!$J$1,rptDeteccionMensual!$E$7:$E$9914,'SR con Frotis Positivo'!$G316)</f>
        <v>2</v>
      </c>
      <c r="R316" s="47">
        <f>SUMIFS(rptDeteccionMensual!$U$7:$U$9914,rptDeteccionMensual!$L$7:$L$9914,'SR con Frotis Positivo'!$J$1,rptDeteccionMensual!$E$7:$E$9914,'SR con Frotis Positivo'!$G316)</f>
        <v>0</v>
      </c>
      <c r="S316" s="47">
        <f>SUMIFS(rptDeteccionMensual!$V$7:$V$9914,rptDeteccionMensual!$L$7:$L$9914,'SR con Frotis Positivo'!$J$1,rptDeteccionMensual!$E$7:$E$9914,'SR con Frotis Positivo'!$G316)</f>
        <v>0</v>
      </c>
      <c r="T316" s="47">
        <f>SUMIFS(rptDeteccionMensual!$W$7:$W$9914,rptDeteccionMensual!$L$7:$L$9914,'SR con Frotis Positivo'!$J$1,rptDeteccionMensual!$E$7:$E$9914,'SR con Frotis Positivo'!$G316)</f>
        <v>0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29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1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1</v>
      </c>
      <c r="AJ316" s="48">
        <f t="shared" si="13"/>
        <v>3.4482758620689653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2</v>
      </c>
      <c r="M317" s="47">
        <f>SUMIFS(rptDeteccionMensual!$P$7:$P$9914,rptDeteccionMensual!$L$7:$L$9914,'SR con Frotis Positivo'!$J$1,rptDeteccionMensual!$E$7:$E$9914,'SR con Frotis Positivo'!$G317)</f>
        <v>3</v>
      </c>
      <c r="N317" s="47">
        <f>SUMIFS(rptDeteccionMensual!$Q$7:$Q$9914,rptDeteccionMensual!$L$7:$L$9914,'SR con Frotis Positivo'!$J$1,rptDeteccionMensual!$E$7:$E$9914,'SR con Frotis Positivo'!$G317)</f>
        <v>2</v>
      </c>
      <c r="O317" s="47">
        <f>SUMIFS(rptDeteccionMensual!$R$7:$R$9914,rptDeteccionMensual!$L$7:$L$9914,'SR con Frotis Positivo'!$J$1,rptDeteccionMensual!$E$7:$E$9914,'SR con Frotis Positivo'!$G317)</f>
        <v>2</v>
      </c>
      <c r="P317" s="47">
        <f>SUMIFS(rptDeteccionMensual!$S$7:$S$9914,rptDeteccionMensual!$L$7:$L$9914,'SR con Frotis Positivo'!$J$1,rptDeteccionMensual!$E$7:$E$9914,'SR con Frotis Positivo'!$G317)</f>
        <v>2</v>
      </c>
      <c r="Q317" s="47">
        <f>SUMIFS(rptDeteccionMensual!$T$7:$T$9914,rptDeteccionMensual!$L$7:$L$9914,'SR con Frotis Positivo'!$J$1,rptDeteccionMensual!$E$7:$E$9914,'SR con Frotis Positivo'!$G317)</f>
        <v>2</v>
      </c>
      <c r="R317" s="47">
        <f>SUMIFS(rptDeteccionMensual!$U$7:$U$9914,rptDeteccionMensual!$L$7:$L$9914,'SR con Frotis Positivo'!$J$1,rptDeteccionMensual!$E$7:$E$9914,'SR con Frotis Positivo'!$G317)</f>
        <v>0</v>
      </c>
      <c r="S317" s="47">
        <f>SUMIFS(rptDeteccionMensual!$V$7:$V$9914,rptDeteccionMensual!$L$7:$L$9914,'SR con Frotis Positivo'!$J$1,rptDeteccionMensual!$E$7:$E$9914,'SR con Frotis Positivo'!$G317)</f>
        <v>0</v>
      </c>
      <c r="T317" s="47">
        <f>SUMIFS(rptDeteccionMensual!$W$7:$W$9914,rptDeteccionMensual!$L$7:$L$9914,'SR con Frotis Positivo'!$J$1,rptDeteccionMensual!$E$7:$E$9914,'SR con Frotis Positivo'!$G317)</f>
        <v>0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17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3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2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4</v>
      </c>
      <c r="R318" s="47">
        <f>SUMIFS(rptDeteccionMensual!$U$7:$U$9914,rptDeteccionMensual!$L$7:$L$9914,'SR con Frotis Positivo'!$J$1,rptDeteccionMensual!$E$7:$E$9914,'SR con Frotis Positivo'!$G318)</f>
        <v>0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9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3</v>
      </c>
      <c r="M319" s="47">
        <f>SUMIFS(rptDeteccionMensual!$P$7:$P$9914,rptDeteccionMensual!$L$7:$L$9914,'SR con Frotis Positivo'!$J$1,rptDeteccionMensual!$E$7:$E$9914,'SR con Frotis Positivo'!$G319)</f>
        <v>3</v>
      </c>
      <c r="N319" s="47">
        <f>SUMIFS(rptDeteccionMensual!$Q$7:$Q$9914,rptDeteccionMensual!$L$7:$L$9914,'SR con Frotis Positivo'!$J$1,rptDeteccionMensual!$E$7:$E$9914,'SR con Frotis Positivo'!$G319)</f>
        <v>2</v>
      </c>
      <c r="O319" s="47">
        <f>SUMIFS(rptDeteccionMensual!$R$7:$R$9914,rptDeteccionMensual!$L$7:$L$9914,'SR con Frotis Positivo'!$J$1,rptDeteccionMensual!$E$7:$E$9914,'SR con Frotis Positivo'!$G319)</f>
        <v>2</v>
      </c>
      <c r="P319" s="47">
        <f>SUMIFS(rptDeteccionMensual!$S$7:$S$9914,rptDeteccionMensual!$L$7:$L$9914,'SR con Frotis Positivo'!$J$1,rptDeteccionMensual!$E$7:$E$9914,'SR con Frotis Positivo'!$G319)</f>
        <v>2</v>
      </c>
      <c r="Q319" s="47">
        <f>SUMIFS(rptDeteccionMensual!$T$7:$T$9914,rptDeteccionMensual!$L$7:$L$9914,'SR con Frotis Positivo'!$J$1,rptDeteccionMensual!$E$7:$E$9914,'SR con Frotis Positivo'!$G319)</f>
        <v>2</v>
      </c>
      <c r="R319" s="47">
        <f>SUMIFS(rptDeteccionMensual!$U$7:$U$9914,rptDeteccionMensual!$L$7:$L$9914,'SR con Frotis Positivo'!$J$1,rptDeteccionMensual!$E$7:$E$9914,'SR con Frotis Positivo'!$G319)</f>
        <v>3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0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24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63</v>
      </c>
      <c r="M320" s="47">
        <f>SUMIFS(rptDeteccionMensual!$P$7:$P$9914,rptDeteccionMensual!$L$7:$L$9914,'SR con Frotis Positivo'!$J$1,rptDeteccionMensual!$E$7:$E$9914,'SR con Frotis Positivo'!$G320)</f>
        <v>49</v>
      </c>
      <c r="N320" s="47">
        <f>SUMIFS(rptDeteccionMensual!$Q$7:$Q$9914,rptDeteccionMensual!$L$7:$L$9914,'SR con Frotis Positivo'!$J$1,rptDeteccionMensual!$E$7:$E$9914,'SR con Frotis Positivo'!$G320)</f>
        <v>19</v>
      </c>
      <c r="O320" s="47">
        <f>SUMIFS(rptDeteccionMensual!$R$7:$R$9914,rptDeteccionMensual!$L$7:$L$9914,'SR con Frotis Positivo'!$J$1,rptDeteccionMensual!$E$7:$E$9914,'SR con Frotis Positivo'!$G320)</f>
        <v>33</v>
      </c>
      <c r="P320" s="47">
        <f>SUMIFS(rptDeteccionMensual!$S$7:$S$9914,rptDeteccionMensual!$L$7:$L$9914,'SR con Frotis Positivo'!$J$1,rptDeteccionMensual!$E$7:$E$9914,'SR con Frotis Positivo'!$G320)</f>
        <v>43</v>
      </c>
      <c r="Q320" s="47">
        <f>SUMIFS(rptDeteccionMensual!$T$7:$T$9914,rptDeteccionMensual!$L$7:$L$9914,'SR con Frotis Positivo'!$J$1,rptDeteccionMensual!$E$7:$E$9914,'SR con Frotis Positivo'!$G320)</f>
        <v>27</v>
      </c>
      <c r="R320" s="47">
        <f>SUMIFS(rptDeteccionMensual!$U$7:$U$9914,rptDeteccionMensual!$L$7:$L$9914,'SR con Frotis Positivo'!$J$1,rptDeteccionMensual!$E$7:$E$9914,'SR con Frotis Positivo'!$G320)</f>
        <v>43</v>
      </c>
      <c r="S320" s="47">
        <f>SUMIFS(rptDeteccionMensual!$V$7:$V$9914,rptDeteccionMensual!$L$7:$L$9914,'SR con Frotis Positivo'!$J$1,rptDeteccionMensual!$E$7:$E$9914,'SR con Frotis Positivo'!$G320)</f>
        <v>0</v>
      </c>
      <c r="T320" s="47">
        <f>SUMIFS(rptDeteccionMensual!$W$7:$W$9914,rptDeteccionMensual!$L$7:$L$9914,'SR con Frotis Positivo'!$J$1,rptDeteccionMensual!$E$7:$E$9914,'SR con Frotis Positivo'!$G320)</f>
        <v>0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340</v>
      </c>
      <c r="W320" s="47">
        <f>SUMIFS(rptDeteccionMensual!$M$7:$M$9914,rptDeteccionMensual!$L$7:$L$9914,'SR con Frotis Positivo'!$W$1,rptDeteccionMensual!$E$7:$E$9914,'SR con Frotis Positivo'!$G320)</f>
        <v>0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3</v>
      </c>
      <c r="Z320" s="47">
        <f>SUMIFS(rptDeteccionMensual!$P$7:$P$9914,rptDeteccionMensual!$L$7:$L$9914,'SR con Frotis Positivo'!$W$1,rptDeteccionMensual!$E$7:$E$9914,'SR con Frotis Positivo'!$G320)</f>
        <v>2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5</v>
      </c>
      <c r="AE320" s="47">
        <f>SUMIFS(rptDeteccionMensual!$U$7:$U$9914,rptDeteccionMensual!$L$7:$L$9914,'SR con Frotis Positivo'!$W$1,rptDeteccionMensual!$E$7:$E$9914,'SR con Frotis Positivo'!$G320)</f>
        <v>3</v>
      </c>
      <c r="AF320" s="47">
        <f>SUMIFS(rptDeteccionMensual!$V$7:$V$9914,rptDeteccionMensual!$L$7:$L$9914,'SR con Frotis Positivo'!$W$1,rptDeteccionMensual!$E$7:$E$9914,'SR con Frotis Positivo'!$G320)</f>
        <v>0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13</v>
      </c>
      <c r="AJ320" s="48">
        <f t="shared" si="13"/>
        <v>3.8235294117647061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3</v>
      </c>
      <c r="M321" s="47">
        <f>SUMIFS(rptDeteccionMensual!$P$7:$P$9914,rptDeteccionMensual!$L$7:$L$9914,'SR con Frotis Positivo'!$J$1,rptDeteccionMensual!$E$7:$E$9914,'SR con Frotis Positivo'!$G321)</f>
        <v>3</v>
      </c>
      <c r="N321" s="47">
        <f>SUMIFS(rptDeteccionMensual!$Q$7:$Q$9914,rptDeteccionMensual!$L$7:$L$9914,'SR con Frotis Positivo'!$J$1,rptDeteccionMensual!$E$7:$E$9914,'SR con Frotis Positivo'!$G321)</f>
        <v>3</v>
      </c>
      <c r="O321" s="47">
        <f>SUMIFS(rptDeteccionMensual!$R$7:$R$9914,rptDeteccionMensual!$L$7:$L$9914,'SR con Frotis Positivo'!$J$1,rptDeteccionMensual!$E$7:$E$9914,'SR con Frotis Positivo'!$G321)</f>
        <v>6</v>
      </c>
      <c r="P321" s="47">
        <f>SUMIFS(rptDeteccionMensual!$S$7:$S$9914,rptDeteccionMensual!$L$7:$L$9914,'SR con Frotis Positivo'!$J$1,rptDeteccionMensual!$E$7:$E$9914,'SR con Frotis Positivo'!$G321)</f>
        <v>3</v>
      </c>
      <c r="Q321" s="47">
        <f>SUMIFS(rptDeteccionMensual!$T$7:$T$9914,rptDeteccionMensual!$L$7:$L$9914,'SR con Frotis Positivo'!$J$1,rptDeteccionMensual!$E$7:$E$9914,'SR con Frotis Positivo'!$G321)</f>
        <v>3</v>
      </c>
      <c r="R321" s="47">
        <f>SUMIFS(rptDeteccionMensual!$U$7:$U$9914,rptDeteccionMensual!$L$7:$L$9914,'SR con Frotis Positivo'!$J$1,rptDeteccionMensual!$E$7:$E$9914,'SR con Frotis Positivo'!$G321)</f>
        <v>3</v>
      </c>
      <c r="S321" s="47">
        <f>SUMIFS(rptDeteccionMensual!$V$7:$V$9914,rptDeteccionMensual!$L$7:$L$9914,'SR con Frotis Positivo'!$J$1,rptDeteccionMensual!$E$7:$E$9914,'SR con Frotis Positivo'!$G321)</f>
        <v>0</v>
      </c>
      <c r="T321" s="47">
        <f>SUMIFS(rptDeteccionMensual!$W$7:$W$9914,rptDeteccionMensual!$L$7:$L$9914,'SR con Frotis Positivo'!$J$1,rptDeteccionMensual!$E$7:$E$9914,'SR con Frotis Positivo'!$G321)</f>
        <v>0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29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32</v>
      </c>
      <c r="M322" s="47">
        <f>SUMIFS(rptDeteccionMensual!$P$7:$P$9914,rptDeteccionMensual!$L$7:$L$9914,'SR con Frotis Positivo'!$J$1,rptDeteccionMensual!$E$7:$E$9914,'SR con Frotis Positivo'!$G322)</f>
        <v>39</v>
      </c>
      <c r="N322" s="47">
        <f>SUMIFS(rptDeteccionMensual!$Q$7:$Q$9914,rptDeteccionMensual!$L$7:$L$9914,'SR con Frotis Positivo'!$J$1,rptDeteccionMensual!$E$7:$E$9914,'SR con Frotis Positivo'!$G322)</f>
        <v>23</v>
      </c>
      <c r="O322" s="47">
        <f>SUMIFS(rptDeteccionMensual!$R$7:$R$9914,rptDeteccionMensual!$L$7:$L$9914,'SR con Frotis Positivo'!$J$1,rptDeteccionMensual!$E$7:$E$9914,'SR con Frotis Positivo'!$G322)</f>
        <v>25</v>
      </c>
      <c r="P322" s="47">
        <f>SUMIFS(rptDeteccionMensual!$S$7:$S$9914,rptDeteccionMensual!$L$7:$L$9914,'SR con Frotis Positivo'!$J$1,rptDeteccionMensual!$E$7:$E$9914,'SR con Frotis Positivo'!$G322)</f>
        <v>29</v>
      </c>
      <c r="Q322" s="47">
        <f>SUMIFS(rptDeteccionMensual!$T$7:$T$9914,rptDeteccionMensual!$L$7:$L$9914,'SR con Frotis Positivo'!$J$1,rptDeteccionMensual!$E$7:$E$9914,'SR con Frotis Positivo'!$G322)</f>
        <v>15</v>
      </c>
      <c r="R322" s="47">
        <f>SUMIFS(rptDeteccionMensual!$U$7:$U$9914,rptDeteccionMensual!$L$7:$L$9914,'SR con Frotis Positivo'!$J$1,rptDeteccionMensual!$E$7:$E$9914,'SR con Frotis Positivo'!$G322)</f>
        <v>17</v>
      </c>
      <c r="S322" s="47">
        <f>SUMIFS(rptDeteccionMensual!$V$7:$V$9914,rptDeteccionMensual!$L$7:$L$9914,'SR con Frotis Positivo'!$J$1,rptDeteccionMensual!$E$7:$E$9914,'SR con Frotis Positivo'!$G322)</f>
        <v>0</v>
      </c>
      <c r="T322" s="47">
        <f>SUMIFS(rptDeteccionMensual!$W$7:$W$9914,rptDeteccionMensual!$L$7:$L$9914,'SR con Frotis Positivo'!$J$1,rptDeteccionMensual!$E$7:$E$9914,'SR con Frotis Positivo'!$G322)</f>
        <v>0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206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2</v>
      </c>
      <c r="AC322" s="47">
        <f>SUMIFS(rptDeteccionMensual!$S$7:$S$9914,rptDeteccionMensual!$L$7:$L$9914,'SR con Frotis Positivo'!$W$1,rptDeteccionMensual!$E$7:$E$9914,'SR con Frotis Positivo'!$G322)</f>
        <v>1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3</v>
      </c>
      <c r="AJ322" s="48">
        <f t="shared" si="13"/>
        <v>1.4563106796116505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2</v>
      </c>
      <c r="M323" s="47">
        <f>SUMIFS(rptDeteccionMensual!$P$7:$P$9914,rptDeteccionMensual!$L$7:$L$9914,'SR con Frotis Positivo'!$J$1,rptDeteccionMensual!$E$7:$E$9914,'SR con Frotis Positivo'!$G323)</f>
        <v>3</v>
      </c>
      <c r="N323" s="47">
        <f>SUMIFS(rptDeteccionMensual!$Q$7:$Q$9914,rptDeteccionMensual!$L$7:$L$9914,'SR con Frotis Positivo'!$J$1,rptDeteccionMensual!$E$7:$E$9914,'SR con Frotis Positivo'!$G323)</f>
        <v>2</v>
      </c>
      <c r="O323" s="47">
        <f>SUMIFS(rptDeteccionMensual!$R$7:$R$9914,rptDeteccionMensual!$L$7:$L$9914,'SR con Frotis Positivo'!$J$1,rptDeteccionMensual!$E$7:$E$9914,'SR con Frotis Positivo'!$G323)</f>
        <v>1</v>
      </c>
      <c r="P323" s="47">
        <f>SUMIFS(rptDeteccionMensual!$S$7:$S$9914,rptDeteccionMensual!$L$7:$L$9914,'SR con Frotis Positivo'!$J$1,rptDeteccionMensual!$E$7:$E$9914,'SR con Frotis Positivo'!$G323)</f>
        <v>1</v>
      </c>
      <c r="Q323" s="47">
        <f>SUMIFS(rptDeteccionMensual!$T$7:$T$9914,rptDeteccionMensual!$L$7:$L$9914,'SR con Frotis Positivo'!$J$1,rptDeteccionMensual!$E$7:$E$9914,'SR con Frotis Positivo'!$G323)</f>
        <v>5</v>
      </c>
      <c r="R323" s="47">
        <f>SUMIFS(rptDeteccionMensual!$U$7:$U$9914,rptDeteccionMensual!$L$7:$L$9914,'SR con Frotis Positivo'!$J$1,rptDeteccionMensual!$E$7:$E$9914,'SR con Frotis Positivo'!$G323)</f>
        <v>1</v>
      </c>
      <c r="S323" s="47">
        <f>SUMIFS(rptDeteccionMensual!$V$7:$V$9914,rptDeteccionMensual!$L$7:$L$9914,'SR con Frotis Positivo'!$J$1,rptDeteccionMensual!$E$7:$E$9914,'SR con Frotis Positivo'!$G323)</f>
        <v>0</v>
      </c>
      <c r="T323" s="47">
        <f>SUMIFS(rptDeteccionMensual!$W$7:$W$9914,rptDeteccionMensual!$L$7:$L$9914,'SR con Frotis Positivo'!$J$1,rptDeteccionMensual!$E$7:$E$9914,'SR con Frotis Positivo'!$G323)</f>
        <v>0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22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1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1</v>
      </c>
      <c r="AJ323" s="48">
        <f t="shared" si="13"/>
        <v>4.5454545454545459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6</v>
      </c>
      <c r="M324" s="47">
        <f>SUMIFS(rptDeteccionMensual!$P$7:$P$9914,rptDeteccionMensual!$L$7:$L$9914,'SR con Frotis Positivo'!$J$1,rptDeteccionMensual!$E$7:$E$9914,'SR con Frotis Positivo'!$G324)</f>
        <v>10</v>
      </c>
      <c r="N324" s="47">
        <f>SUMIFS(rptDeteccionMensual!$Q$7:$Q$9914,rptDeteccionMensual!$L$7:$L$9914,'SR con Frotis Positivo'!$J$1,rptDeteccionMensual!$E$7:$E$9914,'SR con Frotis Positivo'!$G324)</f>
        <v>7</v>
      </c>
      <c r="O324" s="47">
        <f>SUMIFS(rptDeteccionMensual!$R$7:$R$9914,rptDeteccionMensual!$L$7:$L$9914,'SR con Frotis Positivo'!$J$1,rptDeteccionMensual!$E$7:$E$9914,'SR con Frotis Positivo'!$G324)</f>
        <v>8</v>
      </c>
      <c r="P324" s="47">
        <f>SUMIFS(rptDeteccionMensual!$S$7:$S$9914,rptDeteccionMensual!$L$7:$L$9914,'SR con Frotis Positivo'!$J$1,rptDeteccionMensual!$E$7:$E$9914,'SR con Frotis Positivo'!$G324)</f>
        <v>5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0</v>
      </c>
      <c r="T324" s="47">
        <f>SUMIFS(rptDeteccionMensual!$W$7:$W$9914,rptDeteccionMensual!$L$7:$L$9914,'SR con Frotis Positivo'!$J$1,rptDeteccionMensual!$E$7:$E$9914,'SR con Frotis Positivo'!$G324)</f>
        <v>0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36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1</v>
      </c>
      <c r="AB324" s="47">
        <f>SUMIFS(rptDeteccionMensual!$R$7:$R$9914,rptDeteccionMensual!$L$7:$L$9914,'SR con Frotis Positivo'!$W$1,rptDeteccionMensual!$E$7:$E$9914,'SR con Frotis Positivo'!$G324)</f>
        <v>1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2</v>
      </c>
      <c r="AJ324" s="48">
        <f t="shared" si="13"/>
        <v>5.5555555555555554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3</v>
      </c>
      <c r="N325" s="47">
        <f>SUMIFS(rptDeteccionMensual!$Q$7:$Q$9914,rptDeteccionMensual!$L$7:$L$9914,'SR con Frotis Positivo'!$J$1,rptDeteccionMensual!$E$7:$E$9914,'SR con Frotis Positivo'!$G325)</f>
        <v>3</v>
      </c>
      <c r="O325" s="47">
        <f>SUMIFS(rptDeteccionMensual!$R$7:$R$9914,rptDeteccionMensual!$L$7:$L$9914,'SR con Frotis Positivo'!$J$1,rptDeteccionMensual!$E$7:$E$9914,'SR con Frotis Positivo'!$G325)</f>
        <v>2</v>
      </c>
      <c r="P325" s="47">
        <f>SUMIFS(rptDeteccionMensual!$S$7:$S$9914,rptDeteccionMensual!$L$7:$L$9914,'SR con Frotis Positivo'!$J$1,rptDeteccionMensual!$E$7:$E$9914,'SR con Frotis Positivo'!$G325)</f>
        <v>2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0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12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2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3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5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2</v>
      </c>
      <c r="N328" s="47">
        <f>SUMIFS(rptDeteccionMensual!$Q$7:$Q$9914,rptDeteccionMensual!$L$7:$L$9914,'SR con Frotis Positivo'!$J$1,rptDeteccionMensual!$E$7:$E$9914,'SR con Frotis Positivo'!$G328)</f>
        <v>2</v>
      </c>
      <c r="O328" s="47">
        <f>SUMIFS(rptDeteccionMensual!$R$7:$R$9914,rptDeteccionMensual!$L$7:$L$9914,'SR con Frotis Positivo'!$J$1,rptDeteccionMensual!$E$7:$E$9914,'SR con Frotis Positivo'!$G328)</f>
        <v>2</v>
      </c>
      <c r="P328" s="47">
        <f>SUMIFS(rptDeteccionMensual!$S$7:$S$9914,rptDeteccionMensual!$L$7:$L$9914,'SR con Frotis Positivo'!$J$1,rptDeteccionMensual!$E$7:$E$9914,'SR con Frotis Positivo'!$G328)</f>
        <v>2</v>
      </c>
      <c r="Q328" s="47">
        <f>SUMIFS(rptDeteccionMensual!$T$7:$T$9914,rptDeteccionMensual!$L$7:$L$9914,'SR con Frotis Positivo'!$J$1,rptDeteccionMensual!$E$7:$E$9914,'SR con Frotis Positivo'!$G328)</f>
        <v>2</v>
      </c>
      <c r="R328" s="47">
        <f>SUMIFS(rptDeteccionMensual!$U$7:$U$9914,rptDeteccionMensual!$L$7:$L$9914,'SR con Frotis Positivo'!$J$1,rptDeteccionMensual!$E$7:$E$9914,'SR con Frotis Positivo'!$G328)</f>
        <v>0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10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8</v>
      </c>
      <c r="M329" s="47">
        <f>SUMIFS(rptDeteccionMensual!$P$7:$P$9914,rptDeteccionMensual!$L$7:$L$9914,'SR con Frotis Positivo'!$J$1,rptDeteccionMensual!$E$7:$E$9914,'SR con Frotis Positivo'!$G329)</f>
        <v>2</v>
      </c>
      <c r="N329" s="47">
        <f>SUMIFS(rptDeteccionMensual!$Q$7:$Q$9914,rptDeteccionMensual!$L$7:$L$9914,'SR con Frotis Positivo'!$J$1,rptDeteccionMensual!$E$7:$E$9914,'SR con Frotis Positivo'!$G329)</f>
        <v>4</v>
      </c>
      <c r="O329" s="47">
        <f>SUMIFS(rptDeteccionMensual!$R$7:$R$9914,rptDeteccionMensual!$L$7:$L$9914,'SR con Frotis Positivo'!$J$1,rptDeteccionMensual!$E$7:$E$9914,'SR con Frotis Positivo'!$G329)</f>
        <v>4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0</v>
      </c>
      <c r="S329" s="47">
        <f>SUMIFS(rptDeteccionMensual!$V$7:$V$9914,rptDeteccionMensual!$L$7:$L$9914,'SR con Frotis Positivo'!$J$1,rptDeteccionMensual!$E$7:$E$9914,'SR con Frotis Positivo'!$G329)</f>
        <v>0</v>
      </c>
      <c r="T329" s="47">
        <f>SUMIFS(rptDeteccionMensual!$W$7:$W$9914,rptDeteccionMensual!$L$7:$L$9914,'SR con Frotis Positivo'!$J$1,rptDeteccionMensual!$E$7:$E$9914,'SR con Frotis Positivo'!$G329)</f>
        <v>0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28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0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0</v>
      </c>
      <c r="AJ329" s="48">
        <f t="shared" si="16"/>
        <v>0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2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2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0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9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0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0</v>
      </c>
      <c r="AJ330" s="48">
        <f t="shared" si="16"/>
        <v>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2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2</v>
      </c>
      <c r="O332" s="47">
        <f>SUMIFS(rptDeteccionMensual!$R$7:$R$9914,rptDeteccionMensual!$L$7:$L$9914,'SR con Frotis Positivo'!$J$1,rptDeteccionMensual!$E$7:$E$9914,'SR con Frotis Positivo'!$G332)</f>
        <v>1</v>
      </c>
      <c r="P332" s="47">
        <f>SUMIFS(rptDeteccionMensual!$S$7:$S$9914,rptDeteccionMensual!$L$7:$L$9914,'SR con Frotis Positivo'!$J$1,rptDeteccionMensual!$E$7:$E$9914,'SR con Frotis Positivo'!$G332)</f>
        <v>3</v>
      </c>
      <c r="Q332" s="47">
        <f>SUMIFS(rptDeteccionMensual!$T$7:$T$9914,rptDeteccionMensual!$L$7:$L$9914,'SR con Frotis Positivo'!$J$1,rptDeteccionMensual!$E$7:$E$9914,'SR con Frotis Positivo'!$G332)</f>
        <v>4</v>
      </c>
      <c r="R332" s="47">
        <f>SUMIFS(rptDeteccionMensual!$U$7:$U$9914,rptDeteccionMensual!$L$7:$L$9914,'SR con Frotis Positivo'!$J$1,rptDeteccionMensual!$E$7:$E$9914,'SR con Frotis Positivo'!$G332)</f>
        <v>0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0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15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26</v>
      </c>
      <c r="M333" s="47">
        <f>SUMIFS(rptDeteccionMensual!$P$7:$P$9914,rptDeteccionMensual!$L$7:$L$9914,'SR con Frotis Positivo'!$J$1,rptDeteccionMensual!$E$7:$E$9914,'SR con Frotis Positivo'!$G333)</f>
        <v>78</v>
      </c>
      <c r="N333" s="47">
        <f>SUMIFS(rptDeteccionMensual!$Q$7:$Q$9914,rptDeteccionMensual!$L$7:$L$9914,'SR con Frotis Positivo'!$J$1,rptDeteccionMensual!$E$7:$E$9914,'SR con Frotis Positivo'!$G333)</f>
        <v>27</v>
      </c>
      <c r="O333" s="47">
        <f>SUMIFS(rptDeteccionMensual!$R$7:$R$9914,rptDeteccionMensual!$L$7:$L$9914,'SR con Frotis Positivo'!$J$1,rptDeteccionMensual!$E$7:$E$9914,'SR con Frotis Positivo'!$G333)</f>
        <v>36</v>
      </c>
      <c r="P333" s="47">
        <f>SUMIFS(rptDeteccionMensual!$S$7:$S$9914,rptDeteccionMensual!$L$7:$L$9914,'SR con Frotis Positivo'!$J$1,rptDeteccionMensual!$E$7:$E$9914,'SR con Frotis Positivo'!$G333)</f>
        <v>48</v>
      </c>
      <c r="Q333" s="47">
        <f>SUMIFS(rptDeteccionMensual!$T$7:$T$9914,rptDeteccionMensual!$L$7:$L$9914,'SR con Frotis Positivo'!$J$1,rptDeteccionMensual!$E$7:$E$9914,'SR con Frotis Positivo'!$G333)</f>
        <v>31</v>
      </c>
      <c r="R333" s="47">
        <f>SUMIFS(rptDeteccionMensual!$U$7:$U$9914,rptDeteccionMensual!$L$7:$L$9914,'SR con Frotis Positivo'!$J$1,rptDeteccionMensual!$E$7:$E$9914,'SR con Frotis Positivo'!$G333)</f>
        <v>27</v>
      </c>
      <c r="S333" s="47">
        <f>SUMIFS(rptDeteccionMensual!$V$7:$V$9914,rptDeteccionMensual!$L$7:$L$9914,'SR con Frotis Positivo'!$J$1,rptDeteccionMensual!$E$7:$E$9914,'SR con Frotis Positivo'!$G333)</f>
        <v>0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344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1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1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1</v>
      </c>
      <c r="AD333" s="47">
        <f>SUMIFS(rptDeteccionMensual!$T$7:$T$9914,rptDeteccionMensual!$L$7:$L$9914,'SR con Frotis Positivo'!$W$1,rptDeteccionMensual!$E$7:$E$9914,'SR con Frotis Positivo'!$G333)</f>
        <v>2</v>
      </c>
      <c r="AE333" s="47">
        <f>SUMIFS(rptDeteccionMensual!$U$7:$U$9914,rptDeteccionMensual!$L$7:$L$9914,'SR con Frotis Positivo'!$W$1,rptDeteccionMensual!$E$7:$E$9914,'SR con Frotis Positivo'!$G333)</f>
        <v>4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0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9</v>
      </c>
      <c r="AJ333" s="48">
        <f t="shared" si="16"/>
        <v>2.6162790697674421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2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4</v>
      </c>
      <c r="R334" s="47">
        <f>SUMIFS(rptDeteccionMensual!$U$7:$U$9914,rptDeteccionMensual!$L$7:$L$9914,'SR con Frotis Positivo'!$J$1,rptDeteccionMensual!$E$7:$E$9914,'SR con Frotis Positivo'!$G334)</f>
        <v>4</v>
      </c>
      <c r="S334" s="47">
        <f>SUMIFS(rptDeteccionMensual!$V$7:$V$9914,rptDeteccionMensual!$L$7:$L$9914,'SR con Frotis Positivo'!$J$1,rptDeteccionMensual!$E$7:$E$9914,'SR con Frotis Positivo'!$G334)</f>
        <v>0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10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2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0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7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3</v>
      </c>
      <c r="M336" s="47">
        <f>SUMIFS(rptDeteccionMensual!$P$7:$P$9914,rptDeteccionMensual!$L$7:$L$9914,'SR con Frotis Positivo'!$J$1,rptDeteccionMensual!$E$7:$E$9914,'SR con Frotis Positivo'!$G336)</f>
        <v>15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1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22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4</v>
      </c>
      <c r="M337" s="47">
        <f>SUMIFS(rptDeteccionMensual!$P$7:$P$9914,rptDeteccionMensual!$L$7:$L$9914,'SR con Frotis Positivo'!$J$1,rptDeteccionMensual!$E$7:$E$9914,'SR con Frotis Positivo'!$G337)</f>
        <v>3</v>
      </c>
      <c r="N337" s="47">
        <f>SUMIFS(rptDeteccionMensual!$Q$7:$Q$9914,rptDeteccionMensual!$L$7:$L$9914,'SR con Frotis Positivo'!$J$1,rptDeteccionMensual!$E$7:$E$9914,'SR con Frotis Positivo'!$G337)</f>
        <v>3</v>
      </c>
      <c r="O337" s="47">
        <f>SUMIFS(rptDeteccionMensual!$R$7:$R$9914,rptDeteccionMensual!$L$7:$L$9914,'SR con Frotis Positivo'!$J$1,rptDeteccionMensual!$E$7:$E$9914,'SR con Frotis Positivo'!$G337)</f>
        <v>3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3</v>
      </c>
      <c r="R337" s="47">
        <f>SUMIFS(rptDeteccionMensual!$U$7:$U$9914,rptDeteccionMensual!$L$7:$L$9914,'SR con Frotis Positivo'!$J$1,rptDeteccionMensual!$E$7:$E$9914,'SR con Frotis Positivo'!$G337)</f>
        <v>4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22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1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1</v>
      </c>
      <c r="AJ337" s="48">
        <f t="shared" si="16"/>
        <v>4.5454545454545459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20</v>
      </c>
      <c r="M338" s="47">
        <f>SUMIFS(rptDeteccionMensual!$P$7:$P$9914,rptDeteccionMensual!$L$7:$L$9914,'SR con Frotis Positivo'!$J$1,rptDeteccionMensual!$E$7:$E$9914,'SR con Frotis Positivo'!$G338)</f>
        <v>29</v>
      </c>
      <c r="N338" s="47">
        <f>SUMIFS(rptDeteccionMensual!$Q$7:$Q$9914,rptDeteccionMensual!$L$7:$L$9914,'SR con Frotis Positivo'!$J$1,rptDeteccionMensual!$E$7:$E$9914,'SR con Frotis Positivo'!$G338)</f>
        <v>62</v>
      </c>
      <c r="O338" s="47">
        <f>SUMIFS(rptDeteccionMensual!$R$7:$R$9914,rptDeteccionMensual!$L$7:$L$9914,'SR con Frotis Positivo'!$J$1,rptDeteccionMensual!$E$7:$E$9914,'SR con Frotis Positivo'!$G338)</f>
        <v>39</v>
      </c>
      <c r="P338" s="47">
        <f>SUMIFS(rptDeteccionMensual!$S$7:$S$9914,rptDeteccionMensual!$L$7:$L$9914,'SR con Frotis Positivo'!$J$1,rptDeteccionMensual!$E$7:$E$9914,'SR con Frotis Positivo'!$G338)</f>
        <v>7</v>
      </c>
      <c r="Q338" s="47">
        <f>SUMIFS(rptDeteccionMensual!$T$7:$T$9914,rptDeteccionMensual!$L$7:$L$9914,'SR con Frotis Positivo'!$J$1,rptDeteccionMensual!$E$7:$E$9914,'SR con Frotis Positivo'!$G338)</f>
        <v>14</v>
      </c>
      <c r="R338" s="47">
        <f>SUMIFS(rptDeteccionMensual!$U$7:$U$9914,rptDeteccionMensual!$L$7:$L$9914,'SR con Frotis Positivo'!$J$1,rptDeteccionMensual!$E$7:$E$9914,'SR con Frotis Positivo'!$G338)</f>
        <v>0</v>
      </c>
      <c r="S338" s="47">
        <f>SUMIFS(rptDeteccionMensual!$V$7:$V$9914,rptDeteccionMensual!$L$7:$L$9914,'SR con Frotis Positivo'!$J$1,rptDeteccionMensual!$E$7:$E$9914,'SR con Frotis Positivo'!$G338)</f>
        <v>0</v>
      </c>
      <c r="T338" s="47">
        <f>SUMIFS(rptDeteccionMensual!$W$7:$W$9914,rptDeteccionMensual!$L$7:$L$9914,'SR con Frotis Positivo'!$J$1,rptDeteccionMensual!$E$7:$E$9914,'SR con Frotis Positivo'!$G338)</f>
        <v>0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194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1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0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1</v>
      </c>
      <c r="AJ338" s="48">
        <f t="shared" si="16"/>
        <v>0.51546391752577314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5</v>
      </c>
      <c r="M339" s="47">
        <f>SUMIFS(rptDeteccionMensual!$P$7:$P$9914,rptDeteccionMensual!$L$7:$L$9914,'SR con Frotis Positivo'!$J$1,rptDeteccionMensual!$E$7:$E$9914,'SR con Frotis Positivo'!$G339)</f>
        <v>4</v>
      </c>
      <c r="N339" s="47">
        <f>SUMIFS(rptDeteccionMensual!$Q$7:$Q$9914,rptDeteccionMensual!$L$7:$L$9914,'SR con Frotis Positivo'!$J$1,rptDeteccionMensual!$E$7:$E$9914,'SR con Frotis Positivo'!$G339)</f>
        <v>4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6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2</v>
      </c>
      <c r="S339" s="47">
        <f>SUMIFS(rptDeteccionMensual!$V$7:$V$9914,rptDeteccionMensual!$L$7:$L$9914,'SR con Frotis Positivo'!$J$1,rptDeteccionMensual!$E$7:$E$9914,'SR con Frotis Positivo'!$G339)</f>
        <v>0</v>
      </c>
      <c r="T339" s="47">
        <f>SUMIFS(rptDeteccionMensual!$W$7:$W$9914,rptDeteccionMensual!$L$7:$L$9914,'SR con Frotis Positivo'!$J$1,rptDeteccionMensual!$E$7:$E$9914,'SR con Frotis Positivo'!$G339)</f>
        <v>0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23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4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3</v>
      </c>
      <c r="R340" s="47">
        <f>SUMIFS(rptDeteccionMensual!$U$7:$U$9914,rptDeteccionMensual!$L$7:$L$9914,'SR con Frotis Positivo'!$J$1,rptDeteccionMensual!$E$7:$E$9914,'SR con Frotis Positivo'!$G340)</f>
        <v>0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7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6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10</v>
      </c>
      <c r="P341" s="47">
        <f>SUMIFS(rptDeteccionMensual!$S$7:$S$9914,rptDeteccionMensual!$L$7:$L$9914,'SR con Frotis Positivo'!$J$1,rptDeteccionMensual!$E$7:$E$9914,'SR con Frotis Positivo'!$G341)</f>
        <v>2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0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24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2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5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1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1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2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2</v>
      </c>
      <c r="M344" s="47">
        <f>SUMIFS(rptDeteccionMensual!$P$7:$P$9914,rptDeteccionMensual!$L$7:$L$9914,'SR con Frotis Positivo'!$J$1,rptDeteccionMensual!$E$7:$E$9914,'SR con Frotis Positivo'!$G344)</f>
        <v>1</v>
      </c>
      <c r="N344" s="47">
        <f>SUMIFS(rptDeteccionMensual!$Q$7:$Q$9914,rptDeteccionMensual!$L$7:$L$9914,'SR con Frotis Positivo'!$J$1,rptDeteccionMensual!$E$7:$E$9914,'SR con Frotis Positivo'!$G344)</f>
        <v>2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3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0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8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1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0</v>
      </c>
      <c r="T346" s="47">
        <f>SUMIFS(rptDeteccionMensual!$W$7:$W$9914,rptDeteccionMensual!$L$7:$L$9914,'SR con Frotis Positivo'!$J$1,rptDeteccionMensual!$E$7:$E$9914,'SR con Frotis Positivo'!$G346)</f>
        <v>0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1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1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2</v>
      </c>
      <c r="O347" s="47">
        <f>SUMIFS(rptDeteccionMensual!$R$7:$R$9914,rptDeteccionMensual!$L$7:$L$9914,'SR con Frotis Positivo'!$J$1,rptDeteccionMensual!$E$7:$E$9914,'SR con Frotis Positivo'!$G347)</f>
        <v>2</v>
      </c>
      <c r="P347" s="47">
        <f>SUMIFS(rptDeteccionMensual!$S$7:$S$9914,rptDeteccionMensual!$L$7:$L$9914,'SR con Frotis Positivo'!$J$1,rptDeteccionMensual!$E$7:$E$9914,'SR con Frotis Positivo'!$G347)</f>
        <v>2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0</v>
      </c>
      <c r="S347" s="47">
        <f>SUMIFS(rptDeteccionMensual!$V$7:$V$9914,rptDeteccionMensual!$L$7:$L$9914,'SR con Frotis Positivo'!$J$1,rptDeteccionMensual!$E$7:$E$9914,'SR con Frotis Positivo'!$G347)</f>
        <v>0</v>
      </c>
      <c r="T347" s="47">
        <f>SUMIFS(rptDeteccionMensual!$W$7:$W$9914,rptDeteccionMensual!$L$7:$L$9914,'SR con Frotis Positivo'!$J$1,rptDeteccionMensual!$E$7:$E$9914,'SR con Frotis Positivo'!$G347)</f>
        <v>0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10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1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1</v>
      </c>
      <c r="AJ347" s="48">
        <f t="shared" si="16"/>
        <v>10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2</v>
      </c>
      <c r="L348" s="47">
        <f>SUMIFS(rptDeteccionMensual!$O$7:$O$9914,rptDeteccionMensual!$L$7:$L$9914,'SR con Frotis Positivo'!$J$1,rptDeteccionMensual!$E$7:$E$9914,'SR con Frotis Positivo'!$G348)</f>
        <v>1</v>
      </c>
      <c r="M348" s="47">
        <f>SUMIFS(rptDeteccionMensual!$P$7:$P$9914,rptDeteccionMensual!$L$7:$L$9914,'SR con Frotis Positivo'!$J$1,rptDeteccionMensual!$E$7:$E$9914,'SR con Frotis Positivo'!$G348)</f>
        <v>2</v>
      </c>
      <c r="N348" s="47">
        <f>SUMIFS(rptDeteccionMensual!$Q$7:$Q$9914,rptDeteccionMensual!$L$7:$L$9914,'SR con Frotis Positivo'!$J$1,rptDeteccionMensual!$E$7:$E$9914,'SR con Frotis Positivo'!$G348)</f>
        <v>1</v>
      </c>
      <c r="O348" s="47">
        <f>SUMIFS(rptDeteccionMensual!$R$7:$R$9914,rptDeteccionMensual!$L$7:$L$9914,'SR con Frotis Positivo'!$J$1,rptDeteccionMensual!$E$7:$E$9914,'SR con Frotis Positivo'!$G348)</f>
        <v>1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0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0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11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11</v>
      </c>
      <c r="M349" s="47">
        <f>SUMIFS(rptDeteccionMensual!$P$7:$P$9914,rptDeteccionMensual!$L$7:$L$9914,'SR con Frotis Positivo'!$J$1,rptDeteccionMensual!$E$7:$E$9914,'SR con Frotis Positivo'!$G349)</f>
        <v>7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6</v>
      </c>
      <c r="S349" s="47">
        <f>SUMIFS(rptDeteccionMensual!$V$7:$V$9914,rptDeteccionMensual!$L$7:$L$9914,'SR con Frotis Positivo'!$J$1,rptDeteccionMensual!$E$7:$E$9914,'SR con Frotis Positivo'!$G349)</f>
        <v>0</v>
      </c>
      <c r="T349" s="47">
        <f>SUMIFS(rptDeteccionMensual!$W$7:$W$9914,rptDeteccionMensual!$L$7:$L$9914,'SR con Frotis Positivo'!$J$1,rptDeteccionMensual!$E$7:$E$9914,'SR con Frotis Positivo'!$G349)</f>
        <v>0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46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7</v>
      </c>
      <c r="M350" s="47">
        <f>SUMIFS(rptDeteccionMensual!$P$7:$P$9914,rptDeteccionMensual!$L$7:$L$9914,'SR con Frotis Positivo'!$J$1,rptDeteccionMensual!$E$7:$E$9914,'SR con Frotis Positivo'!$G350)</f>
        <v>1</v>
      </c>
      <c r="N350" s="47">
        <f>SUMIFS(rptDeteccionMensual!$Q$7:$Q$9914,rptDeteccionMensual!$L$7:$L$9914,'SR con Frotis Positivo'!$J$1,rptDeteccionMensual!$E$7:$E$9914,'SR con Frotis Positivo'!$G350)</f>
        <v>1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4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23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4</v>
      </c>
      <c r="M351" s="47">
        <f>SUMIFS(rptDeteccionMensual!$P$7:$P$9914,rptDeteccionMensual!$L$7:$L$9914,'SR con Frotis Positivo'!$J$1,rptDeteccionMensual!$E$7:$E$9914,'SR con Frotis Positivo'!$G351)</f>
        <v>4</v>
      </c>
      <c r="N351" s="47">
        <f>SUMIFS(rptDeteccionMensual!$Q$7:$Q$9914,rptDeteccionMensual!$L$7:$L$9914,'SR con Frotis Positivo'!$J$1,rptDeteccionMensual!$E$7:$E$9914,'SR con Frotis Positivo'!$G351)</f>
        <v>4</v>
      </c>
      <c r="O351" s="47">
        <f>SUMIFS(rptDeteccionMensual!$R$7:$R$9914,rptDeteccionMensual!$L$7:$L$9914,'SR con Frotis Positivo'!$J$1,rptDeteccionMensual!$E$7:$E$9914,'SR con Frotis Positivo'!$G351)</f>
        <v>5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23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3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3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0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6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4</v>
      </c>
      <c r="M353" s="47">
        <f>SUMIFS(rptDeteccionMensual!$P$7:$P$9914,rptDeteccionMensual!$L$7:$L$9914,'SR con Frotis Positivo'!$J$1,rptDeteccionMensual!$E$7:$E$9914,'SR con Frotis Positivo'!$G353)</f>
        <v>4</v>
      </c>
      <c r="N353" s="47">
        <f>SUMIFS(rptDeteccionMensual!$Q$7:$Q$9914,rptDeteccionMensual!$L$7:$L$9914,'SR con Frotis Positivo'!$J$1,rptDeteccionMensual!$E$7:$E$9914,'SR con Frotis Positivo'!$G353)</f>
        <v>5</v>
      </c>
      <c r="O353" s="47">
        <f>SUMIFS(rptDeteccionMensual!$R$7:$R$9914,rptDeteccionMensual!$L$7:$L$9914,'SR con Frotis Positivo'!$J$1,rptDeteccionMensual!$E$7:$E$9914,'SR con Frotis Positivo'!$G353)</f>
        <v>3</v>
      </c>
      <c r="P353" s="47">
        <f>SUMIFS(rptDeteccionMensual!$S$7:$S$9914,rptDeteccionMensual!$L$7:$L$9914,'SR con Frotis Positivo'!$J$1,rptDeteccionMensual!$E$7:$E$9914,'SR con Frotis Positivo'!$G353)</f>
        <v>18</v>
      </c>
      <c r="Q353" s="47">
        <f>SUMIFS(rptDeteccionMensual!$T$7:$T$9914,rptDeteccionMensual!$L$7:$L$9914,'SR con Frotis Positivo'!$J$1,rptDeteccionMensual!$E$7:$E$9914,'SR con Frotis Positivo'!$G353)</f>
        <v>5</v>
      </c>
      <c r="R353" s="47">
        <f>SUMIFS(rptDeteccionMensual!$U$7:$U$9914,rptDeteccionMensual!$L$7:$L$9914,'SR con Frotis Positivo'!$J$1,rptDeteccionMensual!$E$7:$E$9914,'SR con Frotis Positivo'!$G353)</f>
        <v>4</v>
      </c>
      <c r="S353" s="47">
        <f>SUMIFS(rptDeteccionMensual!$V$7:$V$9914,rptDeteccionMensual!$L$7:$L$9914,'SR con Frotis Positivo'!$J$1,rptDeteccionMensual!$E$7:$E$9914,'SR con Frotis Positivo'!$G353)</f>
        <v>0</v>
      </c>
      <c r="T353" s="47">
        <f>SUMIFS(rptDeteccionMensual!$W$7:$W$9914,rptDeteccionMensual!$L$7:$L$9914,'SR con Frotis Positivo'!$J$1,rptDeteccionMensual!$E$7:$E$9914,'SR con Frotis Positivo'!$G353)</f>
        <v>0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49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3</v>
      </c>
      <c r="L355" s="47">
        <f>SUMIFS(rptDeteccionMensual!$O$7:$O$9914,rptDeteccionMensual!$L$7:$L$9914,'SR con Frotis Positivo'!$J$1,rptDeteccionMensual!$E$7:$E$9914,'SR con Frotis Positivo'!$G355)</f>
        <v>13</v>
      </c>
      <c r="M355" s="47">
        <f>SUMIFS(rptDeteccionMensual!$P$7:$P$9914,rptDeteccionMensual!$L$7:$L$9914,'SR con Frotis Positivo'!$J$1,rptDeteccionMensual!$E$7:$E$9914,'SR con Frotis Positivo'!$G355)</f>
        <v>11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15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20</v>
      </c>
      <c r="R355" s="47">
        <f>SUMIFS(rptDeteccionMensual!$U$7:$U$9914,rptDeteccionMensual!$L$7:$L$9914,'SR con Frotis Positivo'!$J$1,rptDeteccionMensual!$E$7:$E$9914,'SR con Frotis Positivo'!$G355)</f>
        <v>16</v>
      </c>
      <c r="S355" s="47">
        <f>SUMIFS(rptDeteccionMensual!$V$7:$V$9914,rptDeteccionMensual!$L$7:$L$9914,'SR con Frotis Positivo'!$J$1,rptDeteccionMensual!$E$7:$E$9914,'SR con Frotis Positivo'!$G355)</f>
        <v>0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93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4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2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0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10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5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5</v>
      </c>
      <c r="Q357" s="47">
        <f>SUMIFS(rptDeteccionMensual!$T$7:$T$9914,rptDeteccionMensual!$L$7:$L$9914,'SR con Frotis Positivo'!$J$1,rptDeteccionMensual!$E$7:$E$9914,'SR con Frotis Positivo'!$G357)</f>
        <v>2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0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12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3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2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0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5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3</v>
      </c>
      <c r="M361" s="47">
        <f>SUMIFS(rptDeteccionMensual!$P$7:$P$9914,rptDeteccionMensual!$L$7:$L$9914,'SR con Frotis Positivo'!$J$1,rptDeteccionMensual!$E$7:$E$9914,'SR con Frotis Positivo'!$G361)</f>
        <v>3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2</v>
      </c>
      <c r="Q361" s="47">
        <f>SUMIFS(rptDeteccionMensual!$T$7:$T$9914,rptDeteccionMensual!$L$7:$L$9914,'SR con Frotis Positivo'!$J$1,rptDeteccionMensual!$E$7:$E$9914,'SR con Frotis Positivo'!$G361)</f>
        <v>2</v>
      </c>
      <c r="R361" s="47">
        <f>SUMIFS(rptDeteccionMensual!$U$7:$U$9914,rptDeteccionMensual!$L$7:$L$9914,'SR con Frotis Positivo'!$J$1,rptDeteccionMensual!$E$7:$E$9914,'SR con Frotis Positivo'!$G361)</f>
        <v>2</v>
      </c>
      <c r="S361" s="47">
        <f>SUMIFS(rptDeteccionMensual!$V$7:$V$9914,rptDeteccionMensual!$L$7:$L$9914,'SR con Frotis Positivo'!$J$1,rptDeteccionMensual!$E$7:$E$9914,'SR con Frotis Positivo'!$G361)</f>
        <v>0</v>
      </c>
      <c r="T361" s="47">
        <f>SUMIFS(rptDeteccionMensual!$W$7:$W$9914,rptDeteccionMensual!$L$7:$L$9914,'SR con Frotis Positivo'!$J$1,rptDeteccionMensual!$E$7:$E$9914,'SR con Frotis Positivo'!$G361)</f>
        <v>0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22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2</v>
      </c>
      <c r="M363" s="47">
        <f>SUMIFS(rptDeteccionMensual!$P$7:$P$9914,rptDeteccionMensual!$L$7:$L$9914,'SR con Frotis Positivo'!$J$1,rptDeteccionMensual!$E$7:$E$9914,'SR con Frotis Positivo'!$G363)</f>
        <v>2</v>
      </c>
      <c r="N363" s="47">
        <f>SUMIFS(rptDeteccionMensual!$Q$7:$Q$9914,rptDeteccionMensual!$L$7:$L$9914,'SR con Frotis Positivo'!$J$1,rptDeteccionMensual!$E$7:$E$9914,'SR con Frotis Positivo'!$G363)</f>
        <v>2</v>
      </c>
      <c r="O363" s="47">
        <f>SUMIFS(rptDeteccionMensual!$R$7:$R$9914,rptDeteccionMensual!$L$7:$L$9914,'SR con Frotis Positivo'!$J$1,rptDeteccionMensual!$E$7:$E$9914,'SR con Frotis Positivo'!$G363)</f>
        <v>4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4</v>
      </c>
      <c r="R363" s="47">
        <f>SUMIFS(rptDeteccionMensual!$U$7:$U$9914,rptDeteccionMensual!$L$7:$L$9914,'SR con Frotis Positivo'!$J$1,rptDeteccionMensual!$E$7:$E$9914,'SR con Frotis Positivo'!$G363)</f>
        <v>2</v>
      </c>
      <c r="S363" s="47">
        <f>SUMIFS(rptDeteccionMensual!$V$7:$V$9914,rptDeteccionMensual!$L$7:$L$9914,'SR con Frotis Positivo'!$J$1,rptDeteccionMensual!$E$7:$E$9914,'SR con Frotis Positivo'!$G363)</f>
        <v>0</v>
      </c>
      <c r="T363" s="47">
        <f>SUMIFS(rptDeteccionMensual!$W$7:$W$9914,rptDeteccionMensual!$L$7:$L$9914,'SR con Frotis Positivo'!$J$1,rptDeteccionMensual!$E$7:$E$9914,'SR con Frotis Positivo'!$G363)</f>
        <v>0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22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3</v>
      </c>
      <c r="L365" s="47">
        <f>SUMIFS(rptDeteccionMensual!$O$7:$O$9914,rptDeteccionMensual!$L$7:$L$9914,'SR con Frotis Positivo'!$J$1,rptDeteccionMensual!$E$7:$E$9914,'SR con Frotis Positivo'!$G365)</f>
        <v>3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4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10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0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12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3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3</v>
      </c>
      <c r="O367" s="47">
        <f>SUMIFS(rptDeteccionMensual!$R$7:$R$9914,rptDeteccionMensual!$L$7:$L$9914,'SR con Frotis Positivo'!$J$1,rptDeteccionMensual!$E$7:$E$9914,'SR con Frotis Positivo'!$G367)</f>
        <v>1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3</v>
      </c>
      <c r="R367" s="47">
        <f>SUMIFS(rptDeteccionMensual!$U$7:$U$9914,rptDeteccionMensual!$L$7:$L$9914,'SR con Frotis Positivo'!$J$1,rptDeteccionMensual!$E$7:$E$9914,'SR con Frotis Positivo'!$G367)</f>
        <v>0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0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16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5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12</v>
      </c>
      <c r="O368" s="47">
        <f>SUMIFS(rptDeteccionMensual!$R$7:$R$9914,rptDeteccionMensual!$L$7:$L$9914,'SR con Frotis Positivo'!$J$1,rptDeteccionMensual!$E$7:$E$9914,'SR con Frotis Positivo'!$G368)</f>
        <v>4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4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0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25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3</v>
      </c>
      <c r="M369" s="47">
        <f>SUMIFS(rptDeteccionMensual!$P$7:$P$9914,rptDeteccionMensual!$L$7:$L$9914,'SR con Frotis Positivo'!$J$1,rptDeteccionMensual!$E$7:$E$9914,'SR con Frotis Positivo'!$G369)</f>
        <v>6</v>
      </c>
      <c r="N369" s="47">
        <f>SUMIFS(rptDeteccionMensual!$Q$7:$Q$9914,rptDeteccionMensual!$L$7:$L$9914,'SR con Frotis Positivo'!$J$1,rptDeteccionMensual!$E$7:$E$9914,'SR con Frotis Positivo'!$G369)</f>
        <v>3</v>
      </c>
      <c r="O369" s="47">
        <f>SUMIFS(rptDeteccionMensual!$R$7:$R$9914,rptDeteccionMensual!$L$7:$L$9914,'SR con Frotis Positivo'!$J$1,rptDeteccionMensual!$E$7:$E$9914,'SR con Frotis Positivo'!$G369)</f>
        <v>2</v>
      </c>
      <c r="P369" s="47">
        <f>SUMIFS(rptDeteccionMensual!$S$7:$S$9914,rptDeteccionMensual!$L$7:$L$9914,'SR con Frotis Positivo'!$J$1,rptDeteccionMensual!$E$7:$E$9914,'SR con Frotis Positivo'!$G369)</f>
        <v>3</v>
      </c>
      <c r="Q369" s="47">
        <f>SUMIFS(rptDeteccionMensual!$T$7:$T$9914,rptDeteccionMensual!$L$7:$L$9914,'SR con Frotis Positivo'!$J$1,rptDeteccionMensual!$E$7:$E$9914,'SR con Frotis Positivo'!$G369)</f>
        <v>3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0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26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4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4</v>
      </c>
      <c r="P370" s="47">
        <f>SUMIFS(rptDeteccionMensual!$S$7:$S$9914,rptDeteccionMensual!$L$7:$L$9914,'SR con Frotis Positivo'!$J$1,rptDeteccionMensual!$E$7:$E$9914,'SR con Frotis Positivo'!$G370)</f>
        <v>6</v>
      </c>
      <c r="Q370" s="47">
        <f>SUMIFS(rptDeteccionMensual!$T$7:$T$9914,rptDeteccionMensual!$L$7:$L$9914,'SR con Frotis Positivo'!$J$1,rptDeteccionMensual!$E$7:$E$9914,'SR con Frotis Positivo'!$G370)</f>
        <v>5</v>
      </c>
      <c r="R370" s="47">
        <f>SUMIFS(rptDeteccionMensual!$U$7:$U$9914,rptDeteccionMensual!$L$7:$L$9914,'SR con Frotis Positivo'!$J$1,rptDeteccionMensual!$E$7:$E$9914,'SR con Frotis Positivo'!$G370)</f>
        <v>0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0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25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8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13</v>
      </c>
      <c r="R371" s="47">
        <f>SUMIFS(rptDeteccionMensual!$U$7:$U$9914,rptDeteccionMensual!$L$7:$L$9914,'SR con Frotis Positivo'!$J$1,rptDeteccionMensual!$E$7:$E$9914,'SR con Frotis Positivo'!$G371)</f>
        <v>0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0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21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12</v>
      </c>
      <c r="M372" s="47">
        <f>SUMIFS(rptDeteccionMensual!$P$7:$P$9914,rptDeteccionMensual!$L$7:$L$9914,'SR con Frotis Positivo'!$J$1,rptDeteccionMensual!$E$7:$E$9914,'SR con Frotis Positivo'!$G372)</f>
        <v>4</v>
      </c>
      <c r="N372" s="47">
        <f>SUMIFS(rptDeteccionMensual!$Q$7:$Q$9914,rptDeteccionMensual!$L$7:$L$9914,'SR con Frotis Positivo'!$J$1,rptDeteccionMensual!$E$7:$E$9914,'SR con Frotis Positivo'!$G372)</f>
        <v>5</v>
      </c>
      <c r="O372" s="47">
        <f>SUMIFS(rptDeteccionMensual!$R$7:$R$9914,rptDeteccionMensual!$L$7:$L$9914,'SR con Frotis Positivo'!$J$1,rptDeteccionMensual!$E$7:$E$9914,'SR con Frotis Positivo'!$G372)</f>
        <v>11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11</v>
      </c>
      <c r="R372" s="47">
        <f>SUMIFS(rptDeteccionMensual!$U$7:$U$9914,rptDeteccionMensual!$L$7:$L$9914,'SR con Frotis Positivo'!$J$1,rptDeteccionMensual!$E$7:$E$9914,'SR con Frotis Positivo'!$G372)</f>
        <v>0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0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55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3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3</v>
      </c>
      <c r="O373" s="47">
        <f>SUMIFS(rptDeteccionMensual!$R$7:$R$9914,rptDeteccionMensual!$L$7:$L$9914,'SR con Frotis Positivo'!$J$1,rptDeteccionMensual!$E$7:$E$9914,'SR con Frotis Positivo'!$G373)</f>
        <v>7</v>
      </c>
      <c r="P373" s="47">
        <f>SUMIFS(rptDeteccionMensual!$S$7:$S$9914,rptDeteccionMensual!$L$7:$L$9914,'SR con Frotis Positivo'!$J$1,rptDeteccionMensual!$E$7:$E$9914,'SR con Frotis Positivo'!$G373)</f>
        <v>6</v>
      </c>
      <c r="Q373" s="47">
        <f>SUMIFS(rptDeteccionMensual!$T$7:$T$9914,rptDeteccionMensual!$L$7:$L$9914,'SR con Frotis Positivo'!$J$1,rptDeteccionMensual!$E$7:$E$9914,'SR con Frotis Positivo'!$G373)</f>
        <v>4</v>
      </c>
      <c r="R373" s="47">
        <f>SUMIFS(rptDeteccionMensual!$U$7:$U$9914,rptDeteccionMensual!$L$7:$L$9914,'SR con Frotis Positivo'!$J$1,rptDeteccionMensual!$E$7:$E$9914,'SR con Frotis Positivo'!$G373)</f>
        <v>0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29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2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8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0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0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12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6</v>
      </c>
      <c r="O375" s="47">
        <f>SUMIFS(rptDeteccionMensual!$R$7:$R$9914,rptDeteccionMensual!$L$7:$L$9914,'SR con Frotis Positivo'!$J$1,rptDeteccionMensual!$E$7:$E$9914,'SR con Frotis Positivo'!$G375)</f>
        <v>4</v>
      </c>
      <c r="P375" s="47">
        <f>SUMIFS(rptDeteccionMensual!$S$7:$S$9914,rptDeteccionMensual!$L$7:$L$9914,'SR con Frotis Positivo'!$J$1,rptDeteccionMensual!$E$7:$E$9914,'SR con Frotis Positivo'!$G375)</f>
        <v>3</v>
      </c>
      <c r="Q375" s="47">
        <f>SUMIFS(rptDeteccionMensual!$T$7:$T$9914,rptDeteccionMensual!$L$7:$L$9914,'SR con Frotis Positivo'!$J$1,rptDeteccionMensual!$E$7:$E$9914,'SR con Frotis Positivo'!$G375)</f>
        <v>4</v>
      </c>
      <c r="R375" s="47">
        <f>SUMIFS(rptDeteccionMensual!$U$7:$U$9914,rptDeteccionMensual!$L$7:$L$9914,'SR con Frotis Positivo'!$J$1,rptDeteccionMensual!$E$7:$E$9914,'SR con Frotis Positivo'!$G375)</f>
        <v>0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0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23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2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2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1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1</v>
      </c>
      <c r="O377" s="47">
        <f>SUMIFS(rptDeteccionMensual!$R$7:$R$9914,rptDeteccionMensual!$L$7:$L$9914,'SR con Frotis Positivo'!$J$1,rptDeteccionMensual!$E$7:$E$9914,'SR con Frotis Positivo'!$G377)</f>
        <v>1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1</v>
      </c>
      <c r="R377" s="47">
        <f>SUMIFS(rptDeteccionMensual!$U$7:$U$9914,rptDeteccionMensual!$L$7:$L$9914,'SR con Frotis Positivo'!$J$1,rptDeteccionMensual!$E$7:$E$9914,'SR con Frotis Positivo'!$G377)</f>
        <v>0</v>
      </c>
      <c r="S377" s="47">
        <f>SUMIFS(rptDeteccionMensual!$V$7:$V$9914,rptDeteccionMensual!$L$7:$L$9914,'SR con Frotis Positivo'!$J$1,rptDeteccionMensual!$E$7:$E$9914,'SR con Frotis Positivo'!$G377)</f>
        <v>0</v>
      </c>
      <c r="T377" s="47">
        <f>SUMIFS(rptDeteccionMensual!$W$7:$W$9914,rptDeteccionMensual!$L$7:$L$9914,'SR con Frotis Positivo'!$J$1,rptDeteccionMensual!$E$7:$E$9914,'SR con Frotis Positivo'!$G377)</f>
        <v>0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7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4</v>
      </c>
      <c r="M378" s="47">
        <f>SUMIFS(rptDeteccionMensual!$P$7:$P$9914,rptDeteccionMensual!$L$7:$L$9914,'SR con Frotis Positivo'!$J$1,rptDeteccionMensual!$E$7:$E$9914,'SR con Frotis Positivo'!$G378)</f>
        <v>1</v>
      </c>
      <c r="N378" s="47">
        <f>SUMIFS(rptDeteccionMensual!$Q$7:$Q$9914,rptDeteccionMensual!$L$7:$L$9914,'SR con Frotis Positivo'!$J$1,rptDeteccionMensual!$E$7:$E$9914,'SR con Frotis Positivo'!$G378)</f>
        <v>3</v>
      </c>
      <c r="O378" s="47">
        <f>SUMIFS(rptDeteccionMensual!$R$7:$R$9914,rptDeteccionMensual!$L$7:$L$9914,'SR con Frotis Positivo'!$J$1,rptDeteccionMensual!$E$7:$E$9914,'SR con Frotis Positivo'!$G378)</f>
        <v>2</v>
      </c>
      <c r="P378" s="47">
        <f>SUMIFS(rptDeteccionMensual!$S$7:$S$9914,rptDeteccionMensual!$L$7:$L$9914,'SR con Frotis Positivo'!$J$1,rptDeteccionMensual!$E$7:$E$9914,'SR con Frotis Positivo'!$G378)</f>
        <v>3</v>
      </c>
      <c r="Q378" s="47">
        <f>SUMIFS(rptDeteccionMensual!$T$7:$T$9914,rptDeteccionMensual!$L$7:$L$9914,'SR con Frotis Positivo'!$J$1,rptDeteccionMensual!$E$7:$E$9914,'SR con Frotis Positivo'!$G378)</f>
        <v>2</v>
      </c>
      <c r="R378" s="47">
        <f>SUMIFS(rptDeteccionMensual!$U$7:$U$9914,rptDeteccionMensual!$L$7:$L$9914,'SR con Frotis Positivo'!$J$1,rptDeteccionMensual!$E$7:$E$9914,'SR con Frotis Positivo'!$G378)</f>
        <v>0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0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22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28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12</v>
      </c>
      <c r="O379" s="47">
        <f>SUMIFS(rptDeteccionMensual!$R$7:$R$9914,rptDeteccionMensual!$L$7:$L$9914,'SR con Frotis Positivo'!$J$1,rptDeteccionMensual!$E$7:$E$9914,'SR con Frotis Positivo'!$G379)</f>
        <v>12</v>
      </c>
      <c r="P379" s="47">
        <f>SUMIFS(rptDeteccionMensual!$S$7:$S$9914,rptDeteccionMensual!$L$7:$L$9914,'SR con Frotis Positivo'!$J$1,rptDeteccionMensual!$E$7:$E$9914,'SR con Frotis Positivo'!$G379)</f>
        <v>26</v>
      </c>
      <c r="Q379" s="47">
        <f>SUMIFS(rptDeteccionMensual!$T$7:$T$9914,rptDeteccionMensual!$L$7:$L$9914,'SR con Frotis Positivo'!$J$1,rptDeteccionMensual!$E$7:$E$9914,'SR con Frotis Positivo'!$G379)</f>
        <v>13</v>
      </c>
      <c r="R379" s="47">
        <f>SUMIFS(rptDeteccionMensual!$U$7:$U$9914,rptDeteccionMensual!$L$7:$L$9914,'SR con Frotis Positivo'!$J$1,rptDeteccionMensual!$E$7:$E$9914,'SR con Frotis Positivo'!$G379)</f>
        <v>8</v>
      </c>
      <c r="S379" s="47">
        <f>SUMIFS(rptDeteccionMensual!$V$7:$V$9914,rptDeteccionMensual!$L$7:$L$9914,'SR con Frotis Positivo'!$J$1,rptDeteccionMensual!$E$7:$E$9914,'SR con Frotis Positivo'!$G379)</f>
        <v>0</v>
      </c>
      <c r="T379" s="47">
        <f>SUMIFS(rptDeteccionMensual!$W$7:$W$9914,rptDeteccionMensual!$L$7:$L$9914,'SR con Frotis Positivo'!$J$1,rptDeteccionMensual!$E$7:$E$9914,'SR con Frotis Positivo'!$G379)</f>
        <v>0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130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5</v>
      </c>
      <c r="M380" s="47">
        <f>SUMIFS(rptDeteccionMensual!$P$7:$P$9914,rptDeteccionMensual!$L$7:$L$9914,'SR con Frotis Positivo'!$J$1,rptDeteccionMensual!$E$7:$E$9914,'SR con Frotis Positivo'!$G380)</f>
        <v>2</v>
      </c>
      <c r="N380" s="47">
        <f>SUMIFS(rptDeteccionMensual!$Q$7:$Q$9914,rptDeteccionMensual!$L$7:$L$9914,'SR con Frotis Positivo'!$J$1,rptDeteccionMensual!$E$7:$E$9914,'SR con Frotis Positivo'!$G380)</f>
        <v>10</v>
      </c>
      <c r="O380" s="47">
        <f>SUMIFS(rptDeteccionMensual!$R$7:$R$9914,rptDeteccionMensual!$L$7:$L$9914,'SR con Frotis Positivo'!$J$1,rptDeteccionMensual!$E$7:$E$9914,'SR con Frotis Positivo'!$G380)</f>
        <v>10</v>
      </c>
      <c r="P380" s="47">
        <f>SUMIFS(rptDeteccionMensual!$S$7:$S$9914,rptDeteccionMensual!$L$7:$L$9914,'SR con Frotis Positivo'!$J$1,rptDeteccionMensual!$E$7:$E$9914,'SR con Frotis Positivo'!$G380)</f>
        <v>2</v>
      </c>
      <c r="Q380" s="47">
        <f>SUMIFS(rptDeteccionMensual!$T$7:$T$9914,rptDeteccionMensual!$L$7:$L$9914,'SR con Frotis Positivo'!$J$1,rptDeteccionMensual!$E$7:$E$9914,'SR con Frotis Positivo'!$G380)</f>
        <v>5</v>
      </c>
      <c r="R380" s="47">
        <f>SUMIFS(rptDeteccionMensual!$U$7:$U$9914,rptDeteccionMensual!$L$7:$L$9914,'SR con Frotis Positivo'!$J$1,rptDeteccionMensual!$E$7:$E$9914,'SR con Frotis Positivo'!$G380)</f>
        <v>0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34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5</v>
      </c>
      <c r="L381" s="47">
        <f>SUMIFS(rptDeteccionMensual!$O$7:$O$9914,rptDeteccionMensual!$L$7:$L$9914,'SR con Frotis Positivo'!$J$1,rptDeteccionMensual!$E$7:$E$9914,'SR con Frotis Positivo'!$G381)</f>
        <v>5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5</v>
      </c>
      <c r="O381" s="47">
        <f>SUMIFS(rptDeteccionMensual!$R$7:$R$9914,rptDeteccionMensual!$L$7:$L$9914,'SR con Frotis Positivo'!$J$1,rptDeteccionMensual!$E$7:$E$9914,'SR con Frotis Positivo'!$G381)</f>
        <v>5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5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25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10</v>
      </c>
      <c r="N382" s="47">
        <f>SUMIFS(rptDeteccionMensual!$Q$7:$Q$9914,rptDeteccionMensual!$L$7:$L$9914,'SR con Frotis Positivo'!$J$1,rptDeteccionMensual!$E$7:$E$9914,'SR con Frotis Positivo'!$G382)</f>
        <v>5</v>
      </c>
      <c r="O382" s="47">
        <f>SUMIFS(rptDeteccionMensual!$R$7:$R$9914,rptDeteccionMensual!$L$7:$L$9914,'SR con Frotis Positivo'!$J$1,rptDeteccionMensual!$E$7:$E$9914,'SR con Frotis Positivo'!$G382)</f>
        <v>5</v>
      </c>
      <c r="P382" s="47">
        <f>SUMIFS(rptDeteccionMensual!$S$7:$S$9914,rptDeteccionMensual!$L$7:$L$9914,'SR con Frotis Positivo'!$J$1,rptDeteccionMensual!$E$7:$E$9914,'SR con Frotis Positivo'!$G382)</f>
        <v>3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0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29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4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1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2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17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4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6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3</v>
      </c>
      <c r="M386" s="47">
        <f>SUMIFS(rptDeteccionMensual!$P$7:$P$9914,rptDeteccionMensual!$L$7:$L$9914,'SR con Frotis Positivo'!$J$1,rptDeteccionMensual!$E$7:$E$9914,'SR con Frotis Positivo'!$G386)</f>
        <v>4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5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5</v>
      </c>
      <c r="R386" s="47">
        <f>SUMIFS(rptDeteccionMensual!$U$7:$U$9914,rptDeteccionMensual!$L$7:$L$9914,'SR con Frotis Positivo'!$J$1,rptDeteccionMensual!$E$7:$E$9914,'SR con Frotis Positivo'!$G386)</f>
        <v>5</v>
      </c>
      <c r="S386" s="47">
        <f>SUMIFS(rptDeteccionMensual!$V$7:$V$9914,rptDeteccionMensual!$L$7:$L$9914,'SR con Frotis Positivo'!$J$1,rptDeteccionMensual!$E$7:$E$9914,'SR con Frotis Positivo'!$G386)</f>
        <v>0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32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5</v>
      </c>
      <c r="M387" s="47">
        <f>SUMIFS(rptDeteccionMensual!$P$7:$P$9914,rptDeteccionMensual!$L$7:$L$9914,'SR con Frotis Positivo'!$J$1,rptDeteccionMensual!$E$7:$E$9914,'SR con Frotis Positivo'!$G387)</f>
        <v>5</v>
      </c>
      <c r="N387" s="47">
        <f>SUMIFS(rptDeteccionMensual!$Q$7:$Q$9914,rptDeteccionMensual!$L$7:$L$9914,'SR con Frotis Positivo'!$J$1,rptDeteccionMensual!$E$7:$E$9914,'SR con Frotis Positivo'!$G387)</f>
        <v>5</v>
      </c>
      <c r="O387" s="47">
        <f>SUMIFS(rptDeteccionMensual!$R$7:$R$9914,rptDeteccionMensual!$L$7:$L$9914,'SR con Frotis Positivo'!$J$1,rptDeteccionMensual!$E$7:$E$9914,'SR con Frotis Positivo'!$G387)</f>
        <v>5</v>
      </c>
      <c r="P387" s="47">
        <f>SUMIFS(rptDeteccionMensual!$S$7:$S$9914,rptDeteccionMensual!$L$7:$L$9914,'SR con Frotis Positivo'!$J$1,rptDeteccionMensual!$E$7:$E$9914,'SR con Frotis Positivo'!$G387)</f>
        <v>5</v>
      </c>
      <c r="Q387" s="47">
        <f>SUMIFS(rptDeteccionMensual!$T$7:$T$9914,rptDeteccionMensual!$L$7:$L$9914,'SR con Frotis Positivo'!$J$1,rptDeteccionMensual!$E$7:$E$9914,'SR con Frotis Positivo'!$G387)</f>
        <v>5</v>
      </c>
      <c r="R387" s="47">
        <f>SUMIFS(rptDeteccionMensual!$U$7:$U$9914,rptDeteccionMensual!$L$7:$L$9914,'SR con Frotis Positivo'!$J$1,rptDeteccionMensual!$E$7:$E$9914,'SR con Frotis Positivo'!$G387)</f>
        <v>5</v>
      </c>
      <c r="S387" s="47">
        <f>SUMIFS(rptDeteccionMensual!$V$7:$V$9914,rptDeteccionMensual!$L$7:$L$9914,'SR con Frotis Positivo'!$J$1,rptDeteccionMensual!$E$7:$E$9914,'SR con Frotis Positivo'!$G387)</f>
        <v>0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45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5</v>
      </c>
      <c r="O388" s="47">
        <f>SUMIFS(rptDeteccionMensual!$R$7:$R$9914,rptDeteccionMensual!$L$7:$L$9914,'SR con Frotis Positivo'!$J$1,rptDeteccionMensual!$E$7:$E$9914,'SR con Frotis Positivo'!$G388)</f>
        <v>5</v>
      </c>
      <c r="P388" s="47">
        <f>SUMIFS(rptDeteccionMensual!$S$7:$S$9914,rptDeteccionMensual!$L$7:$L$9914,'SR con Frotis Positivo'!$J$1,rptDeteccionMensual!$E$7:$E$9914,'SR con Frotis Positivo'!$G388)</f>
        <v>5</v>
      </c>
      <c r="Q388" s="47">
        <f>SUMIFS(rptDeteccionMensual!$T$7:$T$9914,rptDeteccionMensual!$L$7:$L$9914,'SR con Frotis Positivo'!$J$1,rptDeteccionMensual!$E$7:$E$9914,'SR con Frotis Positivo'!$G388)</f>
        <v>5</v>
      </c>
      <c r="R388" s="47">
        <f>SUMIFS(rptDeteccionMensual!$U$7:$U$9914,rptDeteccionMensual!$L$7:$L$9914,'SR con Frotis Positivo'!$J$1,rptDeteccionMensual!$E$7:$E$9914,'SR con Frotis Positivo'!$G388)</f>
        <v>5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31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22</v>
      </c>
      <c r="M389" s="47">
        <f>SUMIFS(rptDeteccionMensual!$P$7:$P$9914,rptDeteccionMensual!$L$7:$L$9914,'SR con Frotis Positivo'!$J$1,rptDeteccionMensual!$E$7:$E$9914,'SR con Frotis Positivo'!$G389)</f>
        <v>7</v>
      </c>
      <c r="N389" s="47">
        <f>SUMIFS(rptDeteccionMensual!$Q$7:$Q$9914,rptDeteccionMensual!$L$7:$L$9914,'SR con Frotis Positivo'!$J$1,rptDeteccionMensual!$E$7:$E$9914,'SR con Frotis Positivo'!$G389)</f>
        <v>3</v>
      </c>
      <c r="O389" s="47">
        <f>SUMIFS(rptDeteccionMensual!$R$7:$R$9914,rptDeteccionMensual!$L$7:$L$9914,'SR con Frotis Positivo'!$J$1,rptDeteccionMensual!$E$7:$E$9914,'SR con Frotis Positivo'!$G389)</f>
        <v>5</v>
      </c>
      <c r="P389" s="47">
        <f>SUMIFS(rptDeteccionMensual!$S$7:$S$9914,rptDeteccionMensual!$L$7:$L$9914,'SR con Frotis Positivo'!$J$1,rptDeteccionMensual!$E$7:$E$9914,'SR con Frotis Positivo'!$G389)</f>
        <v>5</v>
      </c>
      <c r="Q389" s="47">
        <f>SUMIFS(rptDeteccionMensual!$T$7:$T$9914,rptDeteccionMensual!$L$7:$L$9914,'SR con Frotis Positivo'!$J$1,rptDeteccionMensual!$E$7:$E$9914,'SR con Frotis Positivo'!$G389)</f>
        <v>4</v>
      </c>
      <c r="R389" s="47">
        <f>SUMIFS(rptDeteccionMensual!$U$7:$U$9914,rptDeteccionMensual!$L$7:$L$9914,'SR con Frotis Positivo'!$J$1,rptDeteccionMensual!$E$7:$E$9914,'SR con Frotis Positivo'!$G389)</f>
        <v>0</v>
      </c>
      <c r="S389" s="47">
        <f>SUMIFS(rptDeteccionMensual!$V$7:$V$9914,rptDeteccionMensual!$L$7:$L$9914,'SR con Frotis Positivo'!$J$1,rptDeteccionMensual!$E$7:$E$9914,'SR con Frotis Positivo'!$G389)</f>
        <v>0</v>
      </c>
      <c r="T389" s="47">
        <f>SUMIFS(rptDeteccionMensual!$W$7:$W$9914,rptDeteccionMensual!$L$7:$L$9914,'SR con Frotis Positivo'!$J$1,rptDeteccionMensual!$E$7:$E$9914,'SR con Frotis Positivo'!$G389)</f>
        <v>0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56</v>
      </c>
      <c r="W389" s="47">
        <f>SUMIFS(rptDeteccionMensual!$M$7:$M$9914,rptDeteccionMensual!$L$7:$L$9914,'SR con Frotis Positivo'!$W$1,rptDeteccionMensual!$E$7:$E$9914,'SR con Frotis Positivo'!$G389)</f>
        <v>0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1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1</v>
      </c>
      <c r="AJ389" s="48">
        <f t="shared" ref="AJ389:AJ452" si="19">IFERROR(AI389/V389,0)*100</f>
        <v>1.7857142857142856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5</v>
      </c>
      <c r="M390" s="47">
        <f>SUMIFS(rptDeteccionMensual!$P$7:$P$9914,rptDeteccionMensual!$L$7:$L$9914,'SR con Frotis Positivo'!$J$1,rptDeteccionMensual!$E$7:$E$9914,'SR con Frotis Positivo'!$G390)</f>
        <v>5</v>
      </c>
      <c r="N390" s="47">
        <f>SUMIFS(rptDeteccionMensual!$Q$7:$Q$9914,rptDeteccionMensual!$L$7:$L$9914,'SR con Frotis Positivo'!$J$1,rptDeteccionMensual!$E$7:$E$9914,'SR con Frotis Positivo'!$G390)</f>
        <v>10</v>
      </c>
      <c r="O390" s="47">
        <f>SUMIFS(rptDeteccionMensual!$R$7:$R$9914,rptDeteccionMensual!$L$7:$L$9914,'SR con Frotis Positivo'!$J$1,rptDeteccionMensual!$E$7:$E$9914,'SR con Frotis Positivo'!$G390)</f>
        <v>10</v>
      </c>
      <c r="P390" s="47">
        <f>SUMIFS(rptDeteccionMensual!$S$7:$S$9914,rptDeteccionMensual!$L$7:$L$9914,'SR con Frotis Positivo'!$J$1,rptDeteccionMensual!$E$7:$E$9914,'SR con Frotis Positivo'!$G390)</f>
        <v>10</v>
      </c>
      <c r="Q390" s="47">
        <f>SUMIFS(rptDeteccionMensual!$T$7:$T$9914,rptDeteccionMensual!$L$7:$L$9914,'SR con Frotis Positivo'!$J$1,rptDeteccionMensual!$E$7:$E$9914,'SR con Frotis Positivo'!$G390)</f>
        <v>6</v>
      </c>
      <c r="R390" s="47">
        <f>SUMIFS(rptDeteccionMensual!$U$7:$U$9914,rptDeteccionMensual!$L$7:$L$9914,'SR con Frotis Positivo'!$J$1,rptDeteccionMensual!$E$7:$E$9914,'SR con Frotis Positivo'!$G390)</f>
        <v>0</v>
      </c>
      <c r="S390" s="47">
        <f>SUMIFS(rptDeteccionMensual!$V$7:$V$9914,rptDeteccionMensual!$L$7:$L$9914,'SR con Frotis Positivo'!$J$1,rptDeteccionMensual!$E$7:$E$9914,'SR con Frotis Positivo'!$G390)</f>
        <v>0</v>
      </c>
      <c r="T390" s="47">
        <f>SUMIFS(rptDeteccionMensual!$W$7:$W$9914,rptDeteccionMensual!$L$7:$L$9914,'SR con Frotis Positivo'!$J$1,rptDeteccionMensual!$E$7:$E$9914,'SR con Frotis Positivo'!$G390)</f>
        <v>0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67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7</v>
      </c>
      <c r="M391" s="47">
        <f>SUMIFS(rptDeteccionMensual!$P$7:$P$9914,rptDeteccionMensual!$L$7:$L$9914,'SR con Frotis Positivo'!$J$1,rptDeteccionMensual!$E$7:$E$9914,'SR con Frotis Positivo'!$G391)</f>
        <v>8</v>
      </c>
      <c r="N391" s="47">
        <f>SUMIFS(rptDeteccionMensual!$Q$7:$Q$9914,rptDeteccionMensual!$L$7:$L$9914,'SR con Frotis Positivo'!$J$1,rptDeteccionMensual!$E$7:$E$9914,'SR con Frotis Positivo'!$G391)</f>
        <v>8</v>
      </c>
      <c r="O391" s="47">
        <f>SUMIFS(rptDeteccionMensual!$R$7:$R$9914,rptDeteccionMensual!$L$7:$L$9914,'SR con Frotis Positivo'!$J$1,rptDeteccionMensual!$E$7:$E$9914,'SR con Frotis Positivo'!$G391)</f>
        <v>8</v>
      </c>
      <c r="P391" s="47">
        <f>SUMIFS(rptDeteccionMensual!$S$7:$S$9914,rptDeteccionMensual!$L$7:$L$9914,'SR con Frotis Positivo'!$J$1,rptDeteccionMensual!$E$7:$E$9914,'SR con Frotis Positivo'!$G391)</f>
        <v>10</v>
      </c>
      <c r="Q391" s="47">
        <f>SUMIFS(rptDeteccionMensual!$T$7:$T$9914,rptDeteccionMensual!$L$7:$L$9914,'SR con Frotis Positivo'!$J$1,rptDeteccionMensual!$E$7:$E$9914,'SR con Frotis Positivo'!$G391)</f>
        <v>10</v>
      </c>
      <c r="R391" s="47">
        <f>SUMIFS(rptDeteccionMensual!$U$7:$U$9914,rptDeteccionMensual!$L$7:$L$9914,'SR con Frotis Positivo'!$J$1,rptDeteccionMensual!$E$7:$E$9914,'SR con Frotis Positivo'!$G391)</f>
        <v>0</v>
      </c>
      <c r="S391" s="47">
        <f>SUMIFS(rptDeteccionMensual!$V$7:$V$9914,rptDeteccionMensual!$L$7:$L$9914,'SR con Frotis Positivo'!$J$1,rptDeteccionMensual!$E$7:$E$9914,'SR con Frotis Positivo'!$G391)</f>
        <v>0</v>
      </c>
      <c r="T391" s="47">
        <f>SUMIFS(rptDeteccionMensual!$W$7:$W$9914,rptDeteccionMensual!$L$7:$L$9914,'SR con Frotis Positivo'!$J$1,rptDeteccionMensual!$E$7:$E$9914,'SR con Frotis Positivo'!$G391)</f>
        <v>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63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5</v>
      </c>
      <c r="M392" s="47">
        <f>SUMIFS(rptDeteccionMensual!$P$7:$P$9914,rptDeteccionMensual!$L$7:$L$9914,'SR con Frotis Positivo'!$J$1,rptDeteccionMensual!$E$7:$E$9914,'SR con Frotis Positivo'!$G392)</f>
        <v>6</v>
      </c>
      <c r="N392" s="47">
        <f>SUMIFS(rptDeteccionMensual!$Q$7:$Q$9914,rptDeteccionMensual!$L$7:$L$9914,'SR con Frotis Positivo'!$J$1,rptDeteccionMensual!$E$7:$E$9914,'SR con Frotis Positivo'!$G392)</f>
        <v>6</v>
      </c>
      <c r="O392" s="47">
        <f>SUMIFS(rptDeteccionMensual!$R$7:$R$9914,rptDeteccionMensual!$L$7:$L$9914,'SR con Frotis Positivo'!$J$1,rptDeteccionMensual!$E$7:$E$9914,'SR con Frotis Positivo'!$G392)</f>
        <v>5</v>
      </c>
      <c r="P392" s="47">
        <f>SUMIFS(rptDeteccionMensual!$S$7:$S$9914,rptDeteccionMensual!$L$7:$L$9914,'SR con Frotis Positivo'!$J$1,rptDeteccionMensual!$E$7:$E$9914,'SR con Frotis Positivo'!$G392)</f>
        <v>7</v>
      </c>
      <c r="Q392" s="47">
        <f>SUMIFS(rptDeteccionMensual!$T$7:$T$9914,rptDeteccionMensual!$L$7:$L$9914,'SR con Frotis Positivo'!$J$1,rptDeteccionMensual!$E$7:$E$9914,'SR con Frotis Positivo'!$G392)</f>
        <v>5</v>
      </c>
      <c r="R392" s="47">
        <f>SUMIFS(rptDeteccionMensual!$U$7:$U$9914,rptDeteccionMensual!$L$7:$L$9914,'SR con Frotis Positivo'!$J$1,rptDeteccionMensual!$E$7:$E$9914,'SR con Frotis Positivo'!$G392)</f>
        <v>0</v>
      </c>
      <c r="S392" s="47">
        <f>SUMIFS(rptDeteccionMensual!$V$7:$V$9914,rptDeteccionMensual!$L$7:$L$9914,'SR con Frotis Positivo'!$J$1,rptDeteccionMensual!$E$7:$E$9914,'SR con Frotis Positivo'!$G392)</f>
        <v>0</v>
      </c>
      <c r="T392" s="47">
        <f>SUMIFS(rptDeteccionMensual!$W$7:$W$9914,rptDeteccionMensual!$L$7:$L$9914,'SR con Frotis Positivo'!$J$1,rptDeteccionMensual!$E$7:$E$9914,'SR con Frotis Positivo'!$G392)</f>
        <v>0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50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10</v>
      </c>
      <c r="M393" s="47">
        <f>SUMIFS(rptDeteccionMensual!$P$7:$P$9914,rptDeteccionMensual!$L$7:$L$9914,'SR con Frotis Positivo'!$J$1,rptDeteccionMensual!$E$7:$E$9914,'SR con Frotis Positivo'!$G393)</f>
        <v>10</v>
      </c>
      <c r="N393" s="47">
        <f>SUMIFS(rptDeteccionMensual!$Q$7:$Q$9914,rptDeteccionMensual!$L$7:$L$9914,'SR con Frotis Positivo'!$J$1,rptDeteccionMensual!$E$7:$E$9914,'SR con Frotis Positivo'!$G393)</f>
        <v>10</v>
      </c>
      <c r="O393" s="47">
        <f>SUMIFS(rptDeteccionMensual!$R$7:$R$9914,rptDeteccionMensual!$L$7:$L$9914,'SR con Frotis Positivo'!$J$1,rptDeteccionMensual!$E$7:$E$9914,'SR con Frotis Positivo'!$G393)</f>
        <v>10</v>
      </c>
      <c r="P393" s="47">
        <f>SUMIFS(rptDeteccionMensual!$S$7:$S$9914,rptDeteccionMensual!$L$7:$L$9914,'SR con Frotis Positivo'!$J$1,rptDeteccionMensual!$E$7:$E$9914,'SR con Frotis Positivo'!$G393)</f>
        <v>10</v>
      </c>
      <c r="Q393" s="47">
        <f>SUMIFS(rptDeteccionMensual!$T$7:$T$9914,rptDeteccionMensual!$L$7:$L$9914,'SR con Frotis Positivo'!$J$1,rptDeteccionMensual!$E$7:$E$9914,'SR con Frotis Positivo'!$G393)</f>
        <v>10</v>
      </c>
      <c r="R393" s="47">
        <f>SUMIFS(rptDeteccionMensual!$U$7:$U$9914,rptDeteccionMensual!$L$7:$L$9914,'SR con Frotis Positivo'!$J$1,rptDeteccionMensual!$E$7:$E$9914,'SR con Frotis Positivo'!$G393)</f>
        <v>0</v>
      </c>
      <c r="S393" s="47">
        <f>SUMIFS(rptDeteccionMensual!$V$7:$V$9914,rptDeteccionMensual!$L$7:$L$9914,'SR con Frotis Positivo'!$J$1,rptDeteccionMensual!$E$7:$E$9914,'SR con Frotis Positivo'!$G393)</f>
        <v>0</v>
      </c>
      <c r="T393" s="47">
        <f>SUMIFS(rptDeteccionMensual!$W$7:$W$9914,rptDeteccionMensual!$L$7:$L$9914,'SR con Frotis Positivo'!$J$1,rptDeteccionMensual!$E$7:$E$9914,'SR con Frotis Positivo'!$G393)</f>
        <v>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80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5</v>
      </c>
      <c r="M394" s="47">
        <f>SUMIFS(rptDeteccionMensual!$P$7:$P$9914,rptDeteccionMensual!$L$7:$L$9914,'SR con Frotis Positivo'!$J$1,rptDeteccionMensual!$E$7:$E$9914,'SR con Frotis Positivo'!$G394)</f>
        <v>5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6</v>
      </c>
      <c r="P394" s="47">
        <f>SUMIFS(rptDeteccionMensual!$S$7:$S$9914,rptDeteccionMensual!$L$7:$L$9914,'SR con Frotis Positivo'!$J$1,rptDeteccionMensual!$E$7:$E$9914,'SR con Frotis Positivo'!$G394)</f>
        <v>5</v>
      </c>
      <c r="Q394" s="47">
        <f>SUMIFS(rptDeteccionMensual!$T$7:$T$9914,rptDeteccionMensual!$L$7:$L$9914,'SR con Frotis Positivo'!$J$1,rptDeteccionMensual!$E$7:$E$9914,'SR con Frotis Positivo'!$G394)</f>
        <v>3</v>
      </c>
      <c r="R394" s="47">
        <f>SUMIFS(rptDeteccionMensual!$U$7:$U$9914,rptDeteccionMensual!$L$7:$L$9914,'SR con Frotis Positivo'!$J$1,rptDeteccionMensual!$E$7:$E$9914,'SR con Frotis Positivo'!$G394)</f>
        <v>0</v>
      </c>
      <c r="S394" s="47">
        <f>SUMIFS(rptDeteccionMensual!$V$7:$V$9914,rptDeteccionMensual!$L$7:$L$9914,'SR con Frotis Positivo'!$J$1,rptDeteccionMensual!$E$7:$E$9914,'SR con Frotis Positivo'!$G394)</f>
        <v>0</v>
      </c>
      <c r="T394" s="47">
        <f>SUMIFS(rptDeteccionMensual!$W$7:$W$9914,rptDeteccionMensual!$L$7:$L$9914,'SR con Frotis Positivo'!$J$1,rptDeteccionMensual!$E$7:$E$9914,'SR con Frotis Positivo'!$G394)</f>
        <v>0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34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15</v>
      </c>
      <c r="M395" s="47">
        <f>SUMIFS(rptDeteccionMensual!$P$7:$P$9914,rptDeteccionMensual!$L$7:$L$9914,'SR con Frotis Positivo'!$J$1,rptDeteccionMensual!$E$7:$E$9914,'SR con Frotis Positivo'!$G395)</f>
        <v>15</v>
      </c>
      <c r="N395" s="47">
        <f>SUMIFS(rptDeteccionMensual!$Q$7:$Q$9914,rptDeteccionMensual!$L$7:$L$9914,'SR con Frotis Positivo'!$J$1,rptDeteccionMensual!$E$7:$E$9914,'SR con Frotis Positivo'!$G395)</f>
        <v>12</v>
      </c>
      <c r="O395" s="47">
        <f>SUMIFS(rptDeteccionMensual!$R$7:$R$9914,rptDeteccionMensual!$L$7:$L$9914,'SR con Frotis Positivo'!$J$1,rptDeteccionMensual!$E$7:$E$9914,'SR con Frotis Positivo'!$G395)</f>
        <v>6</v>
      </c>
      <c r="P395" s="47">
        <f>SUMIFS(rptDeteccionMensual!$S$7:$S$9914,rptDeteccionMensual!$L$7:$L$9914,'SR con Frotis Positivo'!$J$1,rptDeteccionMensual!$E$7:$E$9914,'SR con Frotis Positivo'!$G395)</f>
        <v>7</v>
      </c>
      <c r="Q395" s="47">
        <f>SUMIFS(rptDeteccionMensual!$T$7:$T$9914,rptDeteccionMensual!$L$7:$L$9914,'SR con Frotis Positivo'!$J$1,rptDeteccionMensual!$E$7:$E$9914,'SR con Frotis Positivo'!$G395)</f>
        <v>6</v>
      </c>
      <c r="R395" s="47">
        <f>SUMIFS(rptDeteccionMensual!$U$7:$U$9914,rptDeteccionMensual!$L$7:$L$9914,'SR con Frotis Positivo'!$J$1,rptDeteccionMensual!$E$7:$E$9914,'SR con Frotis Positivo'!$G395)</f>
        <v>0</v>
      </c>
      <c r="S395" s="47">
        <f>SUMIFS(rptDeteccionMensual!$V$7:$V$9914,rptDeteccionMensual!$L$7:$L$9914,'SR con Frotis Positivo'!$J$1,rptDeteccionMensual!$E$7:$E$9914,'SR con Frotis Positivo'!$G395)</f>
        <v>0</v>
      </c>
      <c r="T395" s="47">
        <f>SUMIFS(rptDeteccionMensual!$W$7:$W$9914,rptDeteccionMensual!$L$7:$L$9914,'SR con Frotis Positivo'!$J$1,rptDeteccionMensual!$E$7:$E$9914,'SR con Frotis Positivo'!$G395)</f>
        <v>0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91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6</v>
      </c>
      <c r="M396" s="47">
        <f>SUMIFS(rptDeteccionMensual!$P$7:$P$9914,rptDeteccionMensual!$L$7:$L$9914,'SR con Frotis Positivo'!$J$1,rptDeteccionMensual!$E$7:$E$9914,'SR con Frotis Positivo'!$G396)</f>
        <v>4</v>
      </c>
      <c r="N396" s="47">
        <f>SUMIFS(rptDeteccionMensual!$Q$7:$Q$9914,rptDeteccionMensual!$L$7:$L$9914,'SR con Frotis Positivo'!$J$1,rptDeteccionMensual!$E$7:$E$9914,'SR con Frotis Positivo'!$G396)</f>
        <v>4</v>
      </c>
      <c r="O396" s="47">
        <f>SUMIFS(rptDeteccionMensual!$R$7:$R$9914,rptDeteccionMensual!$L$7:$L$9914,'SR con Frotis Positivo'!$J$1,rptDeteccionMensual!$E$7:$E$9914,'SR con Frotis Positivo'!$G396)</f>
        <v>6</v>
      </c>
      <c r="P396" s="47">
        <f>SUMIFS(rptDeteccionMensual!$S$7:$S$9914,rptDeteccionMensual!$L$7:$L$9914,'SR con Frotis Positivo'!$J$1,rptDeteccionMensual!$E$7:$E$9914,'SR con Frotis Positivo'!$G396)</f>
        <v>6</v>
      </c>
      <c r="Q396" s="47">
        <f>SUMIFS(rptDeteccionMensual!$T$7:$T$9914,rptDeteccionMensual!$L$7:$L$9914,'SR con Frotis Positivo'!$J$1,rptDeteccionMensual!$E$7:$E$9914,'SR con Frotis Positivo'!$G396)</f>
        <v>4</v>
      </c>
      <c r="R396" s="47">
        <f>SUMIFS(rptDeteccionMensual!$U$7:$U$9914,rptDeteccionMensual!$L$7:$L$9914,'SR con Frotis Positivo'!$J$1,rptDeteccionMensual!$E$7:$E$9914,'SR con Frotis Positivo'!$G396)</f>
        <v>0</v>
      </c>
      <c r="S396" s="47">
        <f>SUMIFS(rptDeteccionMensual!$V$7:$V$9914,rptDeteccionMensual!$L$7:$L$9914,'SR con Frotis Positivo'!$J$1,rptDeteccionMensual!$E$7:$E$9914,'SR con Frotis Positivo'!$G396)</f>
        <v>0</v>
      </c>
      <c r="T396" s="47">
        <f>SUMIFS(rptDeteccionMensual!$W$7:$W$9914,rptDeteccionMensual!$L$7:$L$9914,'SR con Frotis Positivo'!$J$1,rptDeteccionMensual!$E$7:$E$9914,'SR con Frotis Positivo'!$G396)</f>
        <v>0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42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10</v>
      </c>
      <c r="M397" s="47">
        <f>SUMIFS(rptDeteccionMensual!$P$7:$P$9914,rptDeteccionMensual!$L$7:$L$9914,'SR con Frotis Positivo'!$J$1,rptDeteccionMensual!$E$7:$E$9914,'SR con Frotis Positivo'!$G397)</f>
        <v>4</v>
      </c>
      <c r="N397" s="47">
        <f>SUMIFS(rptDeteccionMensual!$Q$7:$Q$9914,rptDeteccionMensual!$L$7:$L$9914,'SR con Frotis Positivo'!$J$1,rptDeteccionMensual!$E$7:$E$9914,'SR con Frotis Positivo'!$G397)</f>
        <v>10</v>
      </c>
      <c r="O397" s="47">
        <f>SUMIFS(rptDeteccionMensual!$R$7:$R$9914,rptDeteccionMensual!$L$7:$L$9914,'SR con Frotis Positivo'!$J$1,rptDeteccionMensual!$E$7:$E$9914,'SR con Frotis Positivo'!$G397)</f>
        <v>5</v>
      </c>
      <c r="P397" s="47">
        <f>SUMIFS(rptDeteccionMensual!$S$7:$S$9914,rptDeteccionMensual!$L$7:$L$9914,'SR con Frotis Positivo'!$J$1,rptDeteccionMensual!$E$7:$E$9914,'SR con Frotis Positivo'!$G397)</f>
        <v>2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0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39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10</v>
      </c>
      <c r="M398" s="47">
        <f>SUMIFS(rptDeteccionMensual!$P$7:$P$9914,rptDeteccionMensual!$L$7:$L$9914,'SR con Frotis Positivo'!$J$1,rptDeteccionMensual!$E$7:$E$9914,'SR con Frotis Positivo'!$G398)</f>
        <v>10</v>
      </c>
      <c r="N398" s="47">
        <f>SUMIFS(rptDeteccionMensual!$Q$7:$Q$9914,rptDeteccionMensual!$L$7:$L$9914,'SR con Frotis Positivo'!$J$1,rptDeteccionMensual!$E$7:$E$9914,'SR con Frotis Positivo'!$G398)</f>
        <v>10</v>
      </c>
      <c r="O398" s="47">
        <f>SUMIFS(rptDeteccionMensual!$R$7:$R$9914,rptDeteccionMensual!$L$7:$L$9914,'SR con Frotis Positivo'!$J$1,rptDeteccionMensual!$E$7:$E$9914,'SR con Frotis Positivo'!$G398)</f>
        <v>10</v>
      </c>
      <c r="P398" s="47">
        <f>SUMIFS(rptDeteccionMensual!$S$7:$S$9914,rptDeteccionMensual!$L$7:$L$9914,'SR con Frotis Positivo'!$J$1,rptDeteccionMensual!$E$7:$E$9914,'SR con Frotis Positivo'!$G398)</f>
        <v>10</v>
      </c>
      <c r="Q398" s="47">
        <f>SUMIFS(rptDeteccionMensual!$T$7:$T$9914,rptDeteccionMensual!$L$7:$L$9914,'SR con Frotis Positivo'!$J$1,rptDeteccionMensual!$E$7:$E$9914,'SR con Frotis Positivo'!$G398)</f>
        <v>11</v>
      </c>
      <c r="R398" s="47">
        <f>SUMIFS(rptDeteccionMensual!$U$7:$U$9914,rptDeteccionMensual!$L$7:$L$9914,'SR con Frotis Positivo'!$J$1,rptDeteccionMensual!$E$7:$E$9914,'SR con Frotis Positivo'!$G398)</f>
        <v>0</v>
      </c>
      <c r="S398" s="47">
        <f>SUMIFS(rptDeteccionMensual!$V$7:$V$9914,rptDeteccionMensual!$L$7:$L$9914,'SR con Frotis Positivo'!$J$1,rptDeteccionMensual!$E$7:$E$9914,'SR con Frotis Positivo'!$G398)</f>
        <v>0</v>
      </c>
      <c r="T398" s="47">
        <f>SUMIFS(rptDeteccionMensual!$W$7:$W$9914,rptDeteccionMensual!$L$7:$L$9914,'SR con Frotis Positivo'!$J$1,rptDeteccionMensual!$E$7:$E$9914,'SR con Frotis Positivo'!$G398)</f>
        <v>0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63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4</v>
      </c>
      <c r="M399" s="47">
        <f>SUMIFS(rptDeteccionMensual!$P$7:$P$9914,rptDeteccionMensual!$L$7:$L$9914,'SR con Frotis Positivo'!$J$1,rptDeteccionMensual!$E$7:$E$9914,'SR con Frotis Positivo'!$G399)</f>
        <v>4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4</v>
      </c>
      <c r="P399" s="47">
        <f>SUMIFS(rptDeteccionMensual!$S$7:$S$9914,rptDeteccionMensual!$L$7:$L$9914,'SR con Frotis Positivo'!$J$1,rptDeteccionMensual!$E$7:$E$9914,'SR con Frotis Positivo'!$G399)</f>
        <v>4</v>
      </c>
      <c r="Q399" s="47">
        <f>SUMIFS(rptDeteccionMensual!$T$7:$T$9914,rptDeteccionMensual!$L$7:$L$9914,'SR con Frotis Positivo'!$J$1,rptDeteccionMensual!$E$7:$E$9914,'SR con Frotis Positivo'!$G399)</f>
        <v>4</v>
      </c>
      <c r="R399" s="47">
        <f>SUMIFS(rptDeteccionMensual!$U$7:$U$9914,rptDeteccionMensual!$L$7:$L$9914,'SR con Frotis Positivo'!$J$1,rptDeteccionMensual!$E$7:$E$9914,'SR con Frotis Positivo'!$G399)</f>
        <v>0</v>
      </c>
      <c r="S399" s="47">
        <f>SUMIFS(rptDeteccionMensual!$V$7:$V$9914,rptDeteccionMensual!$L$7:$L$9914,'SR con Frotis Positivo'!$J$1,rptDeteccionMensual!$E$7:$E$9914,'SR con Frotis Positivo'!$G399)</f>
        <v>0</v>
      </c>
      <c r="T399" s="47">
        <f>SUMIFS(rptDeteccionMensual!$W$7:$W$9914,rptDeteccionMensual!$L$7:$L$9914,'SR con Frotis Positivo'!$J$1,rptDeteccionMensual!$E$7:$E$9914,'SR con Frotis Positivo'!$G399)</f>
        <v>0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29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10</v>
      </c>
      <c r="M400" s="47">
        <f>SUMIFS(rptDeteccionMensual!$P$7:$P$9914,rptDeteccionMensual!$L$7:$L$9914,'SR con Frotis Positivo'!$J$1,rptDeteccionMensual!$E$7:$E$9914,'SR con Frotis Positivo'!$G400)</f>
        <v>9</v>
      </c>
      <c r="N400" s="47">
        <f>SUMIFS(rptDeteccionMensual!$Q$7:$Q$9914,rptDeteccionMensual!$L$7:$L$9914,'SR con Frotis Positivo'!$J$1,rptDeteccionMensual!$E$7:$E$9914,'SR con Frotis Positivo'!$G400)</f>
        <v>8</v>
      </c>
      <c r="O400" s="47">
        <f>SUMIFS(rptDeteccionMensual!$R$7:$R$9914,rptDeteccionMensual!$L$7:$L$9914,'SR con Frotis Positivo'!$J$1,rptDeteccionMensual!$E$7:$E$9914,'SR con Frotis Positivo'!$G400)</f>
        <v>8</v>
      </c>
      <c r="P400" s="47">
        <f>SUMIFS(rptDeteccionMensual!$S$7:$S$9914,rptDeteccionMensual!$L$7:$L$9914,'SR con Frotis Positivo'!$J$1,rptDeteccionMensual!$E$7:$E$9914,'SR con Frotis Positivo'!$G400)</f>
        <v>9</v>
      </c>
      <c r="Q400" s="47">
        <f>SUMIFS(rptDeteccionMensual!$T$7:$T$9914,rptDeteccionMensual!$L$7:$L$9914,'SR con Frotis Positivo'!$J$1,rptDeteccionMensual!$E$7:$E$9914,'SR con Frotis Positivo'!$G400)</f>
        <v>10</v>
      </c>
      <c r="R400" s="47">
        <f>SUMIFS(rptDeteccionMensual!$U$7:$U$9914,rptDeteccionMensual!$L$7:$L$9914,'SR con Frotis Positivo'!$J$1,rptDeteccionMensual!$E$7:$E$9914,'SR con Frotis Positivo'!$G400)</f>
        <v>0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0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75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0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0</v>
      </c>
      <c r="AJ400" s="48">
        <f t="shared" si="19"/>
        <v>0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2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1</v>
      </c>
      <c r="P401" s="47">
        <f>SUMIFS(rptDeteccionMensual!$S$7:$S$9914,rptDeteccionMensual!$L$7:$L$9914,'SR con Frotis Positivo'!$J$1,rptDeteccionMensual!$E$7:$E$9914,'SR con Frotis Positivo'!$G401)</f>
        <v>2</v>
      </c>
      <c r="Q401" s="47">
        <f>SUMIFS(rptDeteccionMensual!$T$7:$T$9914,rptDeteccionMensual!$L$7:$L$9914,'SR con Frotis Positivo'!$J$1,rptDeteccionMensual!$E$7:$E$9914,'SR con Frotis Positivo'!$G401)</f>
        <v>1</v>
      </c>
      <c r="R401" s="47">
        <f>SUMIFS(rptDeteccionMensual!$U$7:$U$9914,rptDeteccionMensual!$L$7:$L$9914,'SR con Frotis Positivo'!$J$1,rptDeteccionMensual!$E$7:$E$9914,'SR con Frotis Positivo'!$G401)</f>
        <v>0</v>
      </c>
      <c r="S401" s="47">
        <f>SUMIFS(rptDeteccionMensual!$V$7:$V$9914,rptDeteccionMensual!$L$7:$L$9914,'SR con Frotis Positivo'!$J$1,rptDeteccionMensual!$E$7:$E$9914,'SR con Frotis Positivo'!$G401)</f>
        <v>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6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2</v>
      </c>
      <c r="N403" s="47">
        <f>SUMIFS(rptDeteccionMensual!$Q$7:$Q$9914,rptDeteccionMensual!$L$7:$L$9914,'SR con Frotis Positivo'!$J$1,rptDeteccionMensual!$E$7:$E$9914,'SR con Frotis Positivo'!$G403)</f>
        <v>2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2</v>
      </c>
      <c r="Q403" s="47">
        <f>SUMIFS(rptDeteccionMensual!$T$7:$T$9914,rptDeteccionMensual!$L$7:$L$9914,'SR con Frotis Positivo'!$J$1,rptDeteccionMensual!$E$7:$E$9914,'SR con Frotis Positivo'!$G403)</f>
        <v>2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8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2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0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4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20</v>
      </c>
      <c r="M405" s="47">
        <f>SUMIFS(rptDeteccionMensual!$P$7:$P$9914,rptDeteccionMensual!$L$7:$L$9914,'SR con Frotis Positivo'!$J$1,rptDeteccionMensual!$E$7:$E$9914,'SR con Frotis Positivo'!$G405)</f>
        <v>14</v>
      </c>
      <c r="N405" s="47">
        <f>SUMIFS(rptDeteccionMensual!$Q$7:$Q$9914,rptDeteccionMensual!$L$7:$L$9914,'SR con Frotis Positivo'!$J$1,rptDeteccionMensual!$E$7:$E$9914,'SR con Frotis Positivo'!$G405)</f>
        <v>4</v>
      </c>
      <c r="O405" s="47">
        <f>SUMIFS(rptDeteccionMensual!$R$7:$R$9914,rptDeteccionMensual!$L$7:$L$9914,'SR con Frotis Positivo'!$J$1,rptDeteccionMensual!$E$7:$E$9914,'SR con Frotis Positivo'!$G405)</f>
        <v>10</v>
      </c>
      <c r="P405" s="47">
        <f>SUMIFS(rptDeteccionMensual!$S$7:$S$9914,rptDeteccionMensual!$L$7:$L$9914,'SR con Frotis Positivo'!$J$1,rptDeteccionMensual!$E$7:$E$9914,'SR con Frotis Positivo'!$G405)</f>
        <v>10</v>
      </c>
      <c r="Q405" s="47">
        <f>SUMIFS(rptDeteccionMensual!$T$7:$T$9914,rptDeteccionMensual!$L$7:$L$9914,'SR con Frotis Positivo'!$J$1,rptDeteccionMensual!$E$7:$E$9914,'SR con Frotis Positivo'!$G405)</f>
        <v>15</v>
      </c>
      <c r="R405" s="47">
        <f>SUMIFS(rptDeteccionMensual!$U$7:$U$9914,rptDeteccionMensual!$L$7:$L$9914,'SR con Frotis Positivo'!$J$1,rptDeteccionMensual!$E$7:$E$9914,'SR con Frotis Positivo'!$G405)</f>
        <v>13</v>
      </c>
      <c r="S405" s="47">
        <f>SUMIFS(rptDeteccionMensual!$V$7:$V$9914,rptDeteccionMensual!$L$7:$L$9914,'SR con Frotis Positivo'!$J$1,rptDeteccionMensual!$E$7:$E$9914,'SR con Frotis Positivo'!$G405)</f>
        <v>0</v>
      </c>
      <c r="T405" s="47">
        <f>SUMIFS(rptDeteccionMensual!$W$7:$W$9914,rptDeteccionMensual!$L$7:$L$9914,'SR con Frotis Positivo'!$J$1,rptDeteccionMensual!$E$7:$E$9914,'SR con Frotis Positivo'!$G405)</f>
        <v>0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106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1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1</v>
      </c>
      <c r="AF405" s="47">
        <f>SUMIFS(rptDeteccionMensual!$V$7:$V$9914,rptDeteccionMensual!$L$7:$L$9914,'SR con Frotis Positivo'!$W$1,rptDeteccionMensual!$E$7:$E$9914,'SR con Frotis Positivo'!$G405)</f>
        <v>0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2</v>
      </c>
      <c r="AJ405" s="48">
        <f t="shared" si="19"/>
        <v>1.8867924528301887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4</v>
      </c>
      <c r="L406" s="47">
        <f>SUMIFS(rptDeteccionMensual!$O$7:$O$9914,rptDeteccionMensual!$L$7:$L$9914,'SR con Frotis Positivo'!$J$1,rptDeteccionMensual!$E$7:$E$9914,'SR con Frotis Positivo'!$G406)</f>
        <v>6</v>
      </c>
      <c r="M406" s="47">
        <f>SUMIFS(rptDeteccionMensual!$P$7:$P$9914,rptDeteccionMensual!$L$7:$L$9914,'SR con Frotis Positivo'!$J$1,rptDeteccionMensual!$E$7:$E$9914,'SR con Frotis Positivo'!$G406)</f>
        <v>5</v>
      </c>
      <c r="N406" s="47">
        <f>SUMIFS(rptDeteccionMensual!$Q$7:$Q$9914,rptDeteccionMensual!$L$7:$L$9914,'SR con Frotis Positivo'!$J$1,rptDeteccionMensual!$E$7:$E$9914,'SR con Frotis Positivo'!$G406)</f>
        <v>12</v>
      </c>
      <c r="O406" s="47">
        <f>SUMIFS(rptDeteccionMensual!$R$7:$R$9914,rptDeteccionMensual!$L$7:$L$9914,'SR con Frotis Positivo'!$J$1,rptDeteccionMensual!$E$7:$E$9914,'SR con Frotis Positivo'!$G406)</f>
        <v>7</v>
      </c>
      <c r="P406" s="47">
        <f>SUMIFS(rptDeteccionMensual!$S$7:$S$9914,rptDeteccionMensual!$L$7:$L$9914,'SR con Frotis Positivo'!$J$1,rptDeteccionMensual!$E$7:$E$9914,'SR con Frotis Positivo'!$G406)</f>
        <v>7</v>
      </c>
      <c r="Q406" s="47">
        <f>SUMIFS(rptDeteccionMensual!$T$7:$T$9914,rptDeteccionMensual!$L$7:$L$9914,'SR con Frotis Positivo'!$J$1,rptDeteccionMensual!$E$7:$E$9914,'SR con Frotis Positivo'!$G406)</f>
        <v>9</v>
      </c>
      <c r="R406" s="47">
        <f>SUMIFS(rptDeteccionMensual!$U$7:$U$9914,rptDeteccionMensual!$L$7:$L$9914,'SR con Frotis Positivo'!$J$1,rptDeteccionMensual!$E$7:$E$9914,'SR con Frotis Positivo'!$G406)</f>
        <v>7</v>
      </c>
      <c r="S406" s="47">
        <f>SUMIFS(rptDeteccionMensual!$V$7:$V$9914,rptDeteccionMensual!$L$7:$L$9914,'SR con Frotis Positivo'!$J$1,rptDeteccionMensual!$E$7:$E$9914,'SR con Frotis Positivo'!$G406)</f>
        <v>0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69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1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1</v>
      </c>
      <c r="AJ406" s="48">
        <f t="shared" si="19"/>
        <v>1.4492753623188406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3</v>
      </c>
      <c r="M407" s="47">
        <f>SUMIFS(rptDeteccionMensual!$P$7:$P$9914,rptDeteccionMensual!$L$7:$L$9914,'SR con Frotis Positivo'!$J$1,rptDeteccionMensual!$E$7:$E$9914,'SR con Frotis Positivo'!$G407)</f>
        <v>3</v>
      </c>
      <c r="N407" s="47">
        <f>SUMIFS(rptDeteccionMensual!$Q$7:$Q$9914,rptDeteccionMensual!$L$7:$L$9914,'SR con Frotis Positivo'!$J$1,rptDeteccionMensual!$E$7:$E$9914,'SR con Frotis Positivo'!$G407)</f>
        <v>1</v>
      </c>
      <c r="O407" s="47">
        <f>SUMIFS(rptDeteccionMensual!$R$7:$R$9914,rptDeteccionMensual!$L$7:$L$9914,'SR con Frotis Positivo'!$J$1,rptDeteccionMensual!$E$7:$E$9914,'SR con Frotis Positivo'!$G407)</f>
        <v>2</v>
      </c>
      <c r="P407" s="47">
        <f>SUMIFS(rptDeteccionMensual!$S$7:$S$9914,rptDeteccionMensual!$L$7:$L$9914,'SR con Frotis Positivo'!$J$1,rptDeteccionMensual!$E$7:$E$9914,'SR con Frotis Positivo'!$G407)</f>
        <v>3</v>
      </c>
      <c r="Q407" s="47">
        <f>SUMIFS(rptDeteccionMensual!$T$7:$T$9914,rptDeteccionMensual!$L$7:$L$9914,'SR con Frotis Positivo'!$J$1,rptDeteccionMensual!$E$7:$E$9914,'SR con Frotis Positivo'!$G407)</f>
        <v>2</v>
      </c>
      <c r="R407" s="47">
        <f>SUMIFS(rptDeteccionMensual!$U$7:$U$9914,rptDeteccionMensual!$L$7:$L$9914,'SR con Frotis Positivo'!$J$1,rptDeteccionMensual!$E$7:$E$9914,'SR con Frotis Positivo'!$G407)</f>
        <v>5</v>
      </c>
      <c r="S407" s="47">
        <f>SUMIFS(rptDeteccionMensual!$V$7:$V$9914,rptDeteccionMensual!$L$7:$L$9914,'SR con Frotis Positivo'!$J$1,rptDeteccionMensual!$E$7:$E$9914,'SR con Frotis Positivo'!$G407)</f>
        <v>0</v>
      </c>
      <c r="T407" s="47">
        <f>SUMIFS(rptDeteccionMensual!$W$7:$W$9914,rptDeteccionMensual!$L$7:$L$9914,'SR con Frotis Positivo'!$J$1,rptDeteccionMensual!$E$7:$E$9914,'SR con Frotis Positivo'!$G407)</f>
        <v>0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22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5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5</v>
      </c>
      <c r="O408" s="47">
        <f>SUMIFS(rptDeteccionMensual!$R$7:$R$9914,rptDeteccionMensual!$L$7:$L$9914,'SR con Frotis Positivo'!$J$1,rptDeteccionMensual!$E$7:$E$9914,'SR con Frotis Positivo'!$G408)</f>
        <v>6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4</v>
      </c>
      <c r="R408" s="47">
        <f>SUMIFS(rptDeteccionMensual!$U$7:$U$9914,rptDeteccionMensual!$L$7:$L$9914,'SR con Frotis Positivo'!$J$1,rptDeteccionMensual!$E$7:$E$9914,'SR con Frotis Positivo'!$G408)</f>
        <v>1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27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6</v>
      </c>
      <c r="M409" s="47">
        <f>SUMIFS(rptDeteccionMensual!$P$7:$P$9914,rptDeteccionMensual!$L$7:$L$9914,'SR con Frotis Positivo'!$J$1,rptDeteccionMensual!$E$7:$E$9914,'SR con Frotis Positivo'!$G409)</f>
        <v>6</v>
      </c>
      <c r="N409" s="47">
        <f>SUMIFS(rptDeteccionMensual!$Q$7:$Q$9914,rptDeteccionMensual!$L$7:$L$9914,'SR con Frotis Positivo'!$J$1,rptDeteccionMensual!$E$7:$E$9914,'SR con Frotis Positivo'!$G409)</f>
        <v>6</v>
      </c>
      <c r="O409" s="47">
        <f>SUMIFS(rptDeteccionMensual!$R$7:$R$9914,rptDeteccionMensual!$L$7:$L$9914,'SR con Frotis Positivo'!$J$1,rptDeteccionMensual!$E$7:$E$9914,'SR con Frotis Positivo'!$G409)</f>
        <v>6</v>
      </c>
      <c r="P409" s="47">
        <f>SUMIFS(rptDeteccionMensual!$S$7:$S$9914,rptDeteccionMensual!$L$7:$L$9914,'SR con Frotis Positivo'!$J$1,rptDeteccionMensual!$E$7:$E$9914,'SR con Frotis Positivo'!$G409)</f>
        <v>8</v>
      </c>
      <c r="Q409" s="47">
        <f>SUMIFS(rptDeteccionMensual!$T$7:$T$9914,rptDeteccionMensual!$L$7:$L$9914,'SR con Frotis Positivo'!$J$1,rptDeteccionMensual!$E$7:$E$9914,'SR con Frotis Positivo'!$G409)</f>
        <v>6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44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3</v>
      </c>
      <c r="M410" s="47">
        <f>SUMIFS(rptDeteccionMensual!$P$7:$P$9914,rptDeteccionMensual!$L$7:$L$9914,'SR con Frotis Positivo'!$J$1,rptDeteccionMensual!$E$7:$E$9914,'SR con Frotis Positivo'!$G410)</f>
        <v>3</v>
      </c>
      <c r="N410" s="47">
        <f>SUMIFS(rptDeteccionMensual!$Q$7:$Q$9914,rptDeteccionMensual!$L$7:$L$9914,'SR con Frotis Positivo'!$J$1,rptDeteccionMensual!$E$7:$E$9914,'SR con Frotis Positivo'!$G410)</f>
        <v>2</v>
      </c>
      <c r="O410" s="47">
        <f>SUMIFS(rptDeteccionMensual!$R$7:$R$9914,rptDeteccionMensual!$L$7:$L$9914,'SR con Frotis Positivo'!$J$1,rptDeteccionMensual!$E$7:$E$9914,'SR con Frotis Positivo'!$G410)</f>
        <v>4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2</v>
      </c>
      <c r="R410" s="47">
        <f>SUMIFS(rptDeteccionMensual!$U$7:$U$9914,rptDeteccionMensual!$L$7:$L$9914,'SR con Frotis Positivo'!$J$1,rptDeteccionMensual!$E$7:$E$9914,'SR con Frotis Positivo'!$G410)</f>
        <v>2</v>
      </c>
      <c r="S410" s="47">
        <f>SUMIFS(rptDeteccionMensual!$V$7:$V$9914,rptDeteccionMensual!$L$7:$L$9914,'SR con Frotis Positivo'!$J$1,rptDeteccionMensual!$E$7:$E$9914,'SR con Frotis Positivo'!$G410)</f>
        <v>0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21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3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4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7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0</v>
      </c>
      <c r="T411" s="47">
        <f>SUMIFS(rptDeteccionMensual!$W$7:$W$9914,rptDeteccionMensual!$L$7:$L$9914,'SR con Frotis Positivo'!$J$1,rptDeteccionMensual!$E$7:$E$9914,'SR con Frotis Positivo'!$G411)</f>
        <v>0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14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6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9</v>
      </c>
      <c r="O412" s="47">
        <f>SUMIFS(rptDeteccionMensual!$R$7:$R$9914,rptDeteccionMensual!$L$7:$L$9914,'SR con Frotis Positivo'!$J$1,rptDeteccionMensual!$E$7:$E$9914,'SR con Frotis Positivo'!$G412)</f>
        <v>9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8</v>
      </c>
      <c r="R412" s="47">
        <f>SUMIFS(rptDeteccionMensual!$U$7:$U$9914,rptDeteccionMensual!$L$7:$L$9914,'SR con Frotis Positivo'!$J$1,rptDeteccionMensual!$E$7:$E$9914,'SR con Frotis Positivo'!$G412)</f>
        <v>8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40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6</v>
      </c>
      <c r="M413" s="47">
        <f>SUMIFS(rptDeteccionMensual!$P$7:$P$9914,rptDeteccionMensual!$L$7:$L$9914,'SR con Frotis Positivo'!$J$1,rptDeteccionMensual!$E$7:$E$9914,'SR con Frotis Positivo'!$G413)</f>
        <v>3</v>
      </c>
      <c r="N413" s="47">
        <f>SUMIFS(rptDeteccionMensual!$Q$7:$Q$9914,rptDeteccionMensual!$L$7:$L$9914,'SR con Frotis Positivo'!$J$1,rptDeteccionMensual!$E$7:$E$9914,'SR con Frotis Positivo'!$G413)</f>
        <v>4</v>
      </c>
      <c r="O413" s="47">
        <f>SUMIFS(rptDeteccionMensual!$R$7:$R$9914,rptDeteccionMensual!$L$7:$L$9914,'SR con Frotis Positivo'!$J$1,rptDeteccionMensual!$E$7:$E$9914,'SR con Frotis Positivo'!$G413)</f>
        <v>4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3</v>
      </c>
      <c r="R413" s="47">
        <f>SUMIFS(rptDeteccionMensual!$U$7:$U$9914,rptDeteccionMensual!$L$7:$L$9914,'SR con Frotis Positivo'!$J$1,rptDeteccionMensual!$E$7:$E$9914,'SR con Frotis Positivo'!$G413)</f>
        <v>4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0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27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1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0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1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5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4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5</v>
      </c>
      <c r="S415" s="47">
        <f>SUMIFS(rptDeteccionMensual!$V$7:$V$9914,rptDeteccionMensual!$L$7:$L$9914,'SR con Frotis Positivo'!$J$1,rptDeteccionMensual!$E$7:$E$9914,'SR con Frotis Positivo'!$G415)</f>
        <v>0</v>
      </c>
      <c r="T415" s="47">
        <f>SUMIFS(rptDeteccionMensual!$W$7:$W$9914,rptDeteccionMensual!$L$7:$L$9914,'SR con Frotis Positivo'!$J$1,rptDeteccionMensual!$E$7:$E$9914,'SR con Frotis Positivo'!$G415)</f>
        <v>0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14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3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2</v>
      </c>
      <c r="O416" s="47">
        <f>SUMIFS(rptDeteccionMensual!$R$7:$R$9914,rptDeteccionMensual!$L$7:$L$9914,'SR con Frotis Positivo'!$J$1,rptDeteccionMensual!$E$7:$E$9914,'SR con Frotis Positivo'!$G416)</f>
        <v>4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6</v>
      </c>
      <c r="R416" s="47">
        <f>SUMIFS(rptDeteccionMensual!$U$7:$U$9914,rptDeteccionMensual!$L$7:$L$9914,'SR con Frotis Positivo'!$J$1,rptDeteccionMensual!$E$7:$E$9914,'SR con Frotis Positivo'!$G416)</f>
        <v>2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21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11</v>
      </c>
      <c r="N417" s="47">
        <f>SUMIFS(rptDeteccionMensual!$Q$7:$Q$9914,rptDeteccionMensual!$L$7:$L$9914,'SR con Frotis Positivo'!$J$1,rptDeteccionMensual!$E$7:$E$9914,'SR con Frotis Positivo'!$G417)</f>
        <v>6</v>
      </c>
      <c r="O417" s="47">
        <f>SUMIFS(rptDeteccionMensual!$R$7:$R$9914,rptDeteccionMensual!$L$7:$L$9914,'SR con Frotis Positivo'!$J$1,rptDeteccionMensual!$E$7:$E$9914,'SR con Frotis Positivo'!$G417)</f>
        <v>4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4</v>
      </c>
      <c r="R417" s="47">
        <f>SUMIFS(rptDeteccionMensual!$U$7:$U$9914,rptDeteccionMensual!$L$7:$L$9914,'SR con Frotis Positivo'!$J$1,rptDeteccionMensual!$E$7:$E$9914,'SR con Frotis Positivo'!$G417)</f>
        <v>4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0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29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70</v>
      </c>
      <c r="M418" s="47">
        <f>SUMIFS(rptDeteccionMensual!$P$7:$P$9914,rptDeteccionMensual!$L$7:$L$9914,'SR con Frotis Positivo'!$J$1,rptDeteccionMensual!$E$7:$E$9914,'SR con Frotis Positivo'!$G418)</f>
        <v>59</v>
      </c>
      <c r="N418" s="47">
        <f>SUMIFS(rptDeteccionMensual!$Q$7:$Q$9914,rptDeteccionMensual!$L$7:$L$9914,'SR con Frotis Positivo'!$J$1,rptDeteccionMensual!$E$7:$E$9914,'SR con Frotis Positivo'!$G418)</f>
        <v>28</v>
      </c>
      <c r="O418" s="47">
        <f>SUMIFS(rptDeteccionMensual!$R$7:$R$9914,rptDeteccionMensual!$L$7:$L$9914,'SR con Frotis Positivo'!$J$1,rptDeteccionMensual!$E$7:$E$9914,'SR con Frotis Positivo'!$G418)</f>
        <v>22</v>
      </c>
      <c r="P418" s="47">
        <f>SUMIFS(rptDeteccionMensual!$S$7:$S$9914,rptDeteccionMensual!$L$7:$L$9914,'SR con Frotis Positivo'!$J$1,rptDeteccionMensual!$E$7:$E$9914,'SR con Frotis Positivo'!$G418)</f>
        <v>35</v>
      </c>
      <c r="Q418" s="47">
        <f>SUMIFS(rptDeteccionMensual!$T$7:$T$9914,rptDeteccionMensual!$L$7:$L$9914,'SR con Frotis Positivo'!$J$1,rptDeteccionMensual!$E$7:$E$9914,'SR con Frotis Positivo'!$G418)</f>
        <v>39</v>
      </c>
      <c r="R418" s="47">
        <f>SUMIFS(rptDeteccionMensual!$U$7:$U$9914,rptDeteccionMensual!$L$7:$L$9914,'SR con Frotis Positivo'!$J$1,rptDeteccionMensual!$E$7:$E$9914,'SR con Frotis Positivo'!$G418)</f>
        <v>25</v>
      </c>
      <c r="S418" s="47">
        <f>SUMIFS(rptDeteccionMensual!$V$7:$V$9914,rptDeteccionMensual!$L$7:$L$9914,'SR con Frotis Positivo'!$J$1,rptDeteccionMensual!$E$7:$E$9914,'SR con Frotis Positivo'!$G418)</f>
        <v>0</v>
      </c>
      <c r="T418" s="47">
        <f>SUMIFS(rptDeteccionMensual!$W$7:$W$9914,rptDeteccionMensual!$L$7:$L$9914,'SR con Frotis Positivo'!$J$1,rptDeteccionMensual!$E$7:$E$9914,'SR con Frotis Positivo'!$G418)</f>
        <v>0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351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1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1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2</v>
      </c>
      <c r="AE418" s="47">
        <f>SUMIFS(rptDeteccionMensual!$U$7:$U$9914,rptDeteccionMensual!$L$7:$L$9914,'SR con Frotis Positivo'!$W$1,rptDeteccionMensual!$E$7:$E$9914,'SR con Frotis Positivo'!$G418)</f>
        <v>1</v>
      </c>
      <c r="AF418" s="47">
        <f>SUMIFS(rptDeteccionMensual!$V$7:$V$9914,rptDeteccionMensual!$L$7:$L$9914,'SR con Frotis Positivo'!$W$1,rptDeteccionMensual!$E$7:$E$9914,'SR con Frotis Positivo'!$G418)</f>
        <v>0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5</v>
      </c>
      <c r="AJ418" s="48">
        <f t="shared" si="19"/>
        <v>1.4245014245014245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4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2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2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0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13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7</v>
      </c>
      <c r="M421" s="47">
        <f>SUMIFS(rptDeteccionMensual!$P$7:$P$9914,rptDeteccionMensual!$L$7:$L$9914,'SR con Frotis Positivo'!$J$1,rptDeteccionMensual!$E$7:$E$9914,'SR con Frotis Positivo'!$G421)</f>
        <v>5</v>
      </c>
      <c r="N421" s="47">
        <f>SUMIFS(rptDeteccionMensual!$Q$7:$Q$9914,rptDeteccionMensual!$L$7:$L$9914,'SR con Frotis Positivo'!$J$1,rptDeteccionMensual!$E$7:$E$9914,'SR con Frotis Positivo'!$G421)</f>
        <v>6</v>
      </c>
      <c r="O421" s="47">
        <f>SUMIFS(rptDeteccionMensual!$R$7:$R$9914,rptDeteccionMensual!$L$7:$L$9914,'SR con Frotis Positivo'!$J$1,rptDeteccionMensual!$E$7:$E$9914,'SR con Frotis Positivo'!$G421)</f>
        <v>4</v>
      </c>
      <c r="P421" s="47">
        <f>SUMIFS(rptDeteccionMensual!$S$7:$S$9914,rptDeteccionMensual!$L$7:$L$9914,'SR con Frotis Positivo'!$J$1,rptDeteccionMensual!$E$7:$E$9914,'SR con Frotis Positivo'!$G421)</f>
        <v>4</v>
      </c>
      <c r="Q421" s="47">
        <f>SUMIFS(rptDeteccionMensual!$T$7:$T$9914,rptDeteccionMensual!$L$7:$L$9914,'SR con Frotis Positivo'!$J$1,rptDeteccionMensual!$E$7:$E$9914,'SR con Frotis Positivo'!$G421)</f>
        <v>2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0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32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6</v>
      </c>
      <c r="N422" s="47">
        <f>SUMIFS(rptDeteccionMensual!$Q$7:$Q$9914,rptDeteccionMensual!$L$7:$L$9914,'SR con Frotis Positivo'!$J$1,rptDeteccionMensual!$E$7:$E$9914,'SR con Frotis Positivo'!$G422)</f>
        <v>7</v>
      </c>
      <c r="O422" s="47">
        <f>SUMIFS(rptDeteccionMensual!$R$7:$R$9914,rptDeteccionMensual!$L$7:$L$9914,'SR con Frotis Positivo'!$J$1,rptDeteccionMensual!$E$7:$E$9914,'SR con Frotis Positivo'!$G422)</f>
        <v>5</v>
      </c>
      <c r="P422" s="47">
        <f>SUMIFS(rptDeteccionMensual!$S$7:$S$9914,rptDeteccionMensual!$L$7:$L$9914,'SR con Frotis Positivo'!$J$1,rptDeteccionMensual!$E$7:$E$9914,'SR con Frotis Positivo'!$G422)</f>
        <v>6</v>
      </c>
      <c r="Q422" s="47">
        <f>SUMIFS(rptDeteccionMensual!$T$7:$T$9914,rptDeteccionMensual!$L$7:$L$9914,'SR con Frotis Positivo'!$J$1,rptDeteccionMensual!$E$7:$E$9914,'SR con Frotis Positivo'!$G422)</f>
        <v>4</v>
      </c>
      <c r="R422" s="47">
        <f>SUMIFS(rptDeteccionMensual!$U$7:$U$9914,rptDeteccionMensual!$L$7:$L$9914,'SR con Frotis Positivo'!$J$1,rptDeteccionMensual!$E$7:$E$9914,'SR con Frotis Positivo'!$G422)</f>
        <v>6</v>
      </c>
      <c r="S422" s="47">
        <f>SUMIFS(rptDeteccionMensual!$V$7:$V$9914,rptDeteccionMensual!$L$7:$L$9914,'SR con Frotis Positivo'!$J$1,rptDeteccionMensual!$E$7:$E$9914,'SR con Frotis Positivo'!$G422)</f>
        <v>0</v>
      </c>
      <c r="T422" s="47">
        <f>SUMIFS(rptDeteccionMensual!$W$7:$W$9914,rptDeteccionMensual!$L$7:$L$9914,'SR con Frotis Positivo'!$J$1,rptDeteccionMensual!$E$7:$E$9914,'SR con Frotis Positivo'!$G422)</f>
        <v>0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38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5</v>
      </c>
      <c r="P423" s="47">
        <f>SUMIFS(rptDeteccionMensual!$S$7:$S$9914,rptDeteccionMensual!$L$7:$L$9914,'SR con Frotis Positivo'!$J$1,rptDeteccionMensual!$E$7:$E$9914,'SR con Frotis Positivo'!$G423)</f>
        <v>7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0</v>
      </c>
      <c r="T423" s="47">
        <f>SUMIFS(rptDeteccionMensual!$W$7:$W$9914,rptDeteccionMensual!$L$7:$L$9914,'SR con Frotis Positivo'!$J$1,rptDeteccionMensual!$E$7:$E$9914,'SR con Frotis Positivo'!$G423)</f>
        <v>0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12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1</v>
      </c>
      <c r="M424" s="47">
        <f>SUMIFS(rptDeteccionMensual!$P$7:$P$9914,rptDeteccionMensual!$L$7:$L$9914,'SR con Frotis Positivo'!$J$1,rptDeteccionMensual!$E$7:$E$9914,'SR con Frotis Positivo'!$G424)</f>
        <v>1</v>
      </c>
      <c r="N424" s="47">
        <f>SUMIFS(rptDeteccionMensual!$Q$7:$Q$9914,rptDeteccionMensual!$L$7:$L$9914,'SR con Frotis Positivo'!$J$1,rptDeteccionMensual!$E$7:$E$9914,'SR con Frotis Positivo'!$G424)</f>
        <v>1</v>
      </c>
      <c r="O424" s="47">
        <f>SUMIFS(rptDeteccionMensual!$R$7:$R$9914,rptDeteccionMensual!$L$7:$L$9914,'SR con Frotis Positivo'!$J$1,rptDeteccionMensual!$E$7:$E$9914,'SR con Frotis Positivo'!$G424)</f>
        <v>18</v>
      </c>
      <c r="P424" s="47">
        <f>SUMIFS(rptDeteccionMensual!$S$7:$S$9914,rptDeteccionMensual!$L$7:$L$9914,'SR con Frotis Positivo'!$J$1,rptDeteccionMensual!$E$7:$E$9914,'SR con Frotis Positivo'!$G424)</f>
        <v>2</v>
      </c>
      <c r="Q424" s="47">
        <f>SUMIFS(rptDeteccionMensual!$T$7:$T$9914,rptDeteccionMensual!$L$7:$L$9914,'SR con Frotis Positivo'!$J$1,rptDeteccionMensual!$E$7:$E$9914,'SR con Frotis Positivo'!$G424)</f>
        <v>2</v>
      </c>
      <c r="R424" s="47">
        <f>SUMIFS(rptDeteccionMensual!$U$7:$U$9914,rptDeteccionMensual!$L$7:$L$9914,'SR con Frotis Positivo'!$J$1,rptDeteccionMensual!$E$7:$E$9914,'SR con Frotis Positivo'!$G424)</f>
        <v>1</v>
      </c>
      <c r="S424" s="47">
        <f>SUMIFS(rptDeteccionMensual!$V$7:$V$9914,rptDeteccionMensual!$L$7:$L$9914,'SR con Frotis Positivo'!$J$1,rptDeteccionMensual!$E$7:$E$9914,'SR con Frotis Positivo'!$G424)</f>
        <v>0</v>
      </c>
      <c r="T424" s="47">
        <f>SUMIFS(rptDeteccionMensual!$W$7:$W$9914,rptDeteccionMensual!$L$7:$L$9914,'SR con Frotis Positivo'!$J$1,rptDeteccionMensual!$E$7:$E$9914,'SR con Frotis Positivo'!$G424)</f>
        <v>0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30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1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1</v>
      </c>
      <c r="AJ424" s="48">
        <f t="shared" si="19"/>
        <v>3.3333333333333335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6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6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10</v>
      </c>
      <c r="M426" s="47">
        <f>SUMIFS(rptDeteccionMensual!$P$7:$P$9914,rptDeteccionMensual!$L$7:$L$9914,'SR con Frotis Positivo'!$J$1,rptDeteccionMensual!$E$7:$E$9914,'SR con Frotis Positivo'!$G426)</f>
        <v>10</v>
      </c>
      <c r="N426" s="47">
        <f>SUMIFS(rptDeteccionMensual!$Q$7:$Q$9914,rptDeteccionMensual!$L$7:$L$9914,'SR con Frotis Positivo'!$J$1,rptDeteccionMensual!$E$7:$E$9914,'SR con Frotis Positivo'!$G426)</f>
        <v>10</v>
      </c>
      <c r="O426" s="47">
        <f>SUMIFS(rptDeteccionMensual!$R$7:$R$9914,rptDeteccionMensual!$L$7:$L$9914,'SR con Frotis Positivo'!$J$1,rptDeteccionMensual!$E$7:$E$9914,'SR con Frotis Positivo'!$G426)</f>
        <v>5</v>
      </c>
      <c r="P426" s="47">
        <f>SUMIFS(rptDeteccionMensual!$S$7:$S$9914,rptDeteccionMensual!$L$7:$L$9914,'SR con Frotis Positivo'!$J$1,rptDeteccionMensual!$E$7:$E$9914,'SR con Frotis Positivo'!$G426)</f>
        <v>6</v>
      </c>
      <c r="Q426" s="47">
        <f>SUMIFS(rptDeteccionMensual!$T$7:$T$9914,rptDeteccionMensual!$L$7:$L$9914,'SR con Frotis Positivo'!$J$1,rptDeteccionMensual!$E$7:$E$9914,'SR con Frotis Positivo'!$G426)</f>
        <v>5</v>
      </c>
      <c r="R426" s="47">
        <f>SUMIFS(rptDeteccionMensual!$U$7:$U$9914,rptDeteccionMensual!$L$7:$L$9914,'SR con Frotis Positivo'!$J$1,rptDeteccionMensual!$E$7:$E$9914,'SR con Frotis Positivo'!$G426)</f>
        <v>5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69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5</v>
      </c>
      <c r="M427" s="47">
        <f>SUMIFS(rptDeteccionMensual!$P$7:$P$9914,rptDeteccionMensual!$L$7:$L$9914,'SR con Frotis Positivo'!$J$1,rptDeteccionMensual!$E$7:$E$9914,'SR con Frotis Positivo'!$G427)</f>
        <v>4</v>
      </c>
      <c r="N427" s="47">
        <f>SUMIFS(rptDeteccionMensual!$Q$7:$Q$9914,rptDeteccionMensual!$L$7:$L$9914,'SR con Frotis Positivo'!$J$1,rptDeteccionMensual!$E$7:$E$9914,'SR con Frotis Positivo'!$G427)</f>
        <v>3</v>
      </c>
      <c r="O427" s="47">
        <f>SUMIFS(rptDeteccionMensual!$R$7:$R$9914,rptDeteccionMensual!$L$7:$L$9914,'SR con Frotis Positivo'!$J$1,rptDeteccionMensual!$E$7:$E$9914,'SR con Frotis Positivo'!$G427)</f>
        <v>11</v>
      </c>
      <c r="P427" s="47">
        <f>SUMIFS(rptDeteccionMensual!$S$7:$S$9914,rptDeteccionMensual!$L$7:$L$9914,'SR con Frotis Positivo'!$J$1,rptDeteccionMensual!$E$7:$E$9914,'SR con Frotis Positivo'!$G427)</f>
        <v>2</v>
      </c>
      <c r="Q427" s="47">
        <f>SUMIFS(rptDeteccionMensual!$T$7:$T$9914,rptDeteccionMensual!$L$7:$L$9914,'SR con Frotis Positivo'!$J$1,rptDeteccionMensual!$E$7:$E$9914,'SR con Frotis Positivo'!$G427)</f>
        <v>2</v>
      </c>
      <c r="R427" s="47">
        <f>SUMIFS(rptDeteccionMensual!$U$7:$U$9914,rptDeteccionMensual!$L$7:$L$9914,'SR con Frotis Positivo'!$J$1,rptDeteccionMensual!$E$7:$E$9914,'SR con Frotis Positivo'!$G427)</f>
        <v>3</v>
      </c>
      <c r="S427" s="47">
        <f>SUMIFS(rptDeteccionMensual!$V$7:$V$9914,rptDeteccionMensual!$L$7:$L$9914,'SR con Frotis Positivo'!$J$1,rptDeteccionMensual!$E$7:$E$9914,'SR con Frotis Positivo'!$G427)</f>
        <v>0</v>
      </c>
      <c r="T427" s="47">
        <f>SUMIFS(rptDeteccionMensual!$W$7:$W$9914,rptDeteccionMensual!$L$7:$L$9914,'SR con Frotis Positivo'!$J$1,rptDeteccionMensual!$E$7:$E$9914,'SR con Frotis Positivo'!$G427)</f>
        <v>0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36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1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1</v>
      </c>
      <c r="AJ427" s="48">
        <f t="shared" si="19"/>
        <v>2.7777777777777777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5</v>
      </c>
      <c r="M428" s="47">
        <f>SUMIFS(rptDeteccionMensual!$P$7:$P$9914,rptDeteccionMensual!$L$7:$L$9914,'SR con Frotis Positivo'!$J$1,rptDeteccionMensual!$E$7:$E$9914,'SR con Frotis Positivo'!$G428)</f>
        <v>3</v>
      </c>
      <c r="N428" s="47">
        <f>SUMIFS(rptDeteccionMensual!$Q$7:$Q$9914,rptDeteccionMensual!$L$7:$L$9914,'SR con Frotis Positivo'!$J$1,rptDeteccionMensual!$E$7:$E$9914,'SR con Frotis Positivo'!$G428)</f>
        <v>4</v>
      </c>
      <c r="O428" s="47">
        <f>SUMIFS(rptDeteccionMensual!$R$7:$R$9914,rptDeteccionMensual!$L$7:$L$9914,'SR con Frotis Positivo'!$J$1,rptDeteccionMensual!$E$7:$E$9914,'SR con Frotis Positivo'!$G428)</f>
        <v>3</v>
      </c>
      <c r="P428" s="47">
        <f>SUMIFS(rptDeteccionMensual!$S$7:$S$9914,rptDeteccionMensual!$L$7:$L$9914,'SR con Frotis Positivo'!$J$1,rptDeteccionMensual!$E$7:$E$9914,'SR con Frotis Positivo'!$G428)</f>
        <v>3</v>
      </c>
      <c r="Q428" s="47">
        <f>SUMIFS(rptDeteccionMensual!$T$7:$T$9914,rptDeteccionMensual!$L$7:$L$9914,'SR con Frotis Positivo'!$J$1,rptDeteccionMensual!$E$7:$E$9914,'SR con Frotis Positivo'!$G428)</f>
        <v>4</v>
      </c>
      <c r="R428" s="47">
        <f>SUMIFS(rptDeteccionMensual!$U$7:$U$9914,rptDeteccionMensual!$L$7:$L$9914,'SR con Frotis Positivo'!$J$1,rptDeteccionMensual!$E$7:$E$9914,'SR con Frotis Positivo'!$G428)</f>
        <v>3</v>
      </c>
      <c r="S428" s="47">
        <f>SUMIFS(rptDeteccionMensual!$V$7:$V$9914,rptDeteccionMensual!$L$7:$L$9914,'SR con Frotis Positivo'!$J$1,rptDeteccionMensual!$E$7:$E$9914,'SR con Frotis Positivo'!$G428)</f>
        <v>0</v>
      </c>
      <c r="T428" s="47">
        <f>SUMIFS(rptDeteccionMensual!$W$7:$W$9914,rptDeteccionMensual!$L$7:$L$9914,'SR con Frotis Positivo'!$J$1,rptDeteccionMensual!$E$7:$E$9914,'SR con Frotis Positivo'!$G428)</f>
        <v>0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38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8</v>
      </c>
      <c r="M429" s="47">
        <f>SUMIFS(rptDeteccionMensual!$P$7:$P$9914,rptDeteccionMensual!$L$7:$L$9914,'SR con Frotis Positivo'!$J$1,rptDeteccionMensual!$E$7:$E$9914,'SR con Frotis Positivo'!$G429)</f>
        <v>3</v>
      </c>
      <c r="N429" s="47">
        <f>SUMIFS(rptDeteccionMensual!$Q$7:$Q$9914,rptDeteccionMensual!$L$7:$L$9914,'SR con Frotis Positivo'!$J$1,rptDeteccionMensual!$E$7:$E$9914,'SR con Frotis Positivo'!$G429)</f>
        <v>4</v>
      </c>
      <c r="O429" s="47">
        <f>SUMIFS(rptDeteccionMensual!$R$7:$R$9914,rptDeteccionMensual!$L$7:$L$9914,'SR con Frotis Positivo'!$J$1,rptDeteccionMensual!$E$7:$E$9914,'SR con Frotis Positivo'!$G429)</f>
        <v>4</v>
      </c>
      <c r="P429" s="47">
        <f>SUMIFS(rptDeteccionMensual!$S$7:$S$9914,rptDeteccionMensual!$L$7:$L$9914,'SR con Frotis Positivo'!$J$1,rptDeteccionMensual!$E$7:$E$9914,'SR con Frotis Positivo'!$G429)</f>
        <v>4</v>
      </c>
      <c r="Q429" s="47">
        <f>SUMIFS(rptDeteccionMensual!$T$7:$T$9914,rptDeteccionMensual!$L$7:$L$9914,'SR con Frotis Positivo'!$J$1,rptDeteccionMensual!$E$7:$E$9914,'SR con Frotis Positivo'!$G429)</f>
        <v>10</v>
      </c>
      <c r="R429" s="47">
        <f>SUMIFS(rptDeteccionMensual!$U$7:$U$9914,rptDeteccionMensual!$L$7:$L$9914,'SR con Frotis Positivo'!$J$1,rptDeteccionMensual!$E$7:$E$9914,'SR con Frotis Positivo'!$G429)</f>
        <v>6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48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1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1</v>
      </c>
      <c r="AJ429" s="48">
        <f t="shared" si="19"/>
        <v>2.083333333333333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4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1</v>
      </c>
      <c r="R430" s="47">
        <f>SUMIFS(rptDeteccionMensual!$U$7:$U$9914,rptDeteccionMensual!$L$7:$L$9914,'SR con Frotis Positivo'!$J$1,rptDeteccionMensual!$E$7:$E$9914,'SR con Frotis Positivo'!$G430)</f>
        <v>3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8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1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1</v>
      </c>
      <c r="AJ430" s="48">
        <f t="shared" si="19"/>
        <v>12.5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6</v>
      </c>
      <c r="M431" s="47">
        <f>SUMIFS(rptDeteccionMensual!$P$7:$P$9914,rptDeteccionMensual!$L$7:$L$9914,'SR con Frotis Positivo'!$J$1,rptDeteccionMensual!$E$7:$E$9914,'SR con Frotis Positivo'!$G431)</f>
        <v>3</v>
      </c>
      <c r="N431" s="47">
        <f>SUMIFS(rptDeteccionMensual!$Q$7:$Q$9914,rptDeteccionMensual!$L$7:$L$9914,'SR con Frotis Positivo'!$J$1,rptDeteccionMensual!$E$7:$E$9914,'SR con Frotis Positivo'!$G431)</f>
        <v>2</v>
      </c>
      <c r="O431" s="47">
        <f>SUMIFS(rptDeteccionMensual!$R$7:$R$9914,rptDeteccionMensual!$L$7:$L$9914,'SR con Frotis Positivo'!$J$1,rptDeteccionMensual!$E$7:$E$9914,'SR con Frotis Positivo'!$G431)</f>
        <v>5</v>
      </c>
      <c r="P431" s="47">
        <f>SUMIFS(rptDeteccionMensual!$S$7:$S$9914,rptDeteccionMensual!$L$7:$L$9914,'SR con Frotis Positivo'!$J$1,rptDeteccionMensual!$E$7:$E$9914,'SR con Frotis Positivo'!$G431)</f>
        <v>4</v>
      </c>
      <c r="Q431" s="47">
        <f>SUMIFS(rptDeteccionMensual!$T$7:$T$9914,rptDeteccionMensual!$L$7:$L$9914,'SR con Frotis Positivo'!$J$1,rptDeteccionMensual!$E$7:$E$9914,'SR con Frotis Positivo'!$G431)</f>
        <v>4</v>
      </c>
      <c r="R431" s="47">
        <f>SUMIFS(rptDeteccionMensual!$U$7:$U$9914,rptDeteccionMensual!$L$7:$L$9914,'SR con Frotis Positivo'!$J$1,rptDeteccionMensual!$E$7:$E$9914,'SR con Frotis Positivo'!$G431)</f>
        <v>2</v>
      </c>
      <c r="S431" s="47">
        <f>SUMIFS(rptDeteccionMensual!$V$7:$V$9914,rptDeteccionMensual!$L$7:$L$9914,'SR con Frotis Positivo'!$J$1,rptDeteccionMensual!$E$7:$E$9914,'SR con Frotis Positivo'!$G431)</f>
        <v>0</v>
      </c>
      <c r="T431" s="47">
        <f>SUMIFS(rptDeteccionMensual!$W$7:$W$9914,rptDeteccionMensual!$L$7:$L$9914,'SR con Frotis Positivo'!$J$1,rptDeteccionMensual!$E$7:$E$9914,'SR con Frotis Positivo'!$G431)</f>
        <v>0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34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3</v>
      </c>
      <c r="M432" s="47">
        <f>SUMIFS(rptDeteccionMensual!$P$7:$P$9914,rptDeteccionMensual!$L$7:$L$9914,'SR con Frotis Positivo'!$J$1,rptDeteccionMensual!$E$7:$E$9914,'SR con Frotis Positivo'!$G432)</f>
        <v>2</v>
      </c>
      <c r="N432" s="47">
        <f>SUMIFS(rptDeteccionMensual!$Q$7:$Q$9914,rptDeteccionMensual!$L$7:$L$9914,'SR con Frotis Positivo'!$J$1,rptDeteccionMensual!$E$7:$E$9914,'SR con Frotis Positivo'!$G432)</f>
        <v>3</v>
      </c>
      <c r="O432" s="47">
        <f>SUMIFS(rptDeteccionMensual!$R$7:$R$9914,rptDeteccionMensual!$L$7:$L$9914,'SR con Frotis Positivo'!$J$1,rptDeteccionMensual!$E$7:$E$9914,'SR con Frotis Positivo'!$G432)</f>
        <v>4</v>
      </c>
      <c r="P432" s="47">
        <f>SUMIFS(rptDeteccionMensual!$S$7:$S$9914,rptDeteccionMensual!$L$7:$L$9914,'SR con Frotis Positivo'!$J$1,rptDeteccionMensual!$E$7:$E$9914,'SR con Frotis Positivo'!$G432)</f>
        <v>4</v>
      </c>
      <c r="Q432" s="47">
        <f>SUMIFS(rptDeteccionMensual!$T$7:$T$9914,rptDeteccionMensual!$L$7:$L$9914,'SR con Frotis Positivo'!$J$1,rptDeteccionMensual!$E$7:$E$9914,'SR con Frotis Positivo'!$G432)</f>
        <v>3</v>
      </c>
      <c r="R432" s="47">
        <f>SUMIFS(rptDeteccionMensual!$U$7:$U$9914,rptDeteccionMensual!$L$7:$L$9914,'SR con Frotis Positivo'!$J$1,rptDeteccionMensual!$E$7:$E$9914,'SR con Frotis Positivo'!$G432)</f>
        <v>3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33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3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3</v>
      </c>
      <c r="O433" s="47">
        <f>SUMIFS(rptDeteccionMensual!$R$7:$R$9914,rptDeteccionMensual!$L$7:$L$9914,'SR con Frotis Positivo'!$J$1,rptDeteccionMensual!$E$7:$E$9914,'SR con Frotis Positivo'!$G433)</f>
        <v>3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2</v>
      </c>
      <c r="R433" s="47">
        <f>SUMIFS(rptDeteccionMensual!$U$7:$U$9914,rptDeteccionMensual!$L$7:$L$9914,'SR con Frotis Positivo'!$J$1,rptDeteccionMensual!$E$7:$E$9914,'SR con Frotis Positivo'!$G433)</f>
        <v>3</v>
      </c>
      <c r="S433" s="47">
        <f>SUMIFS(rptDeteccionMensual!$V$7:$V$9914,rptDeteccionMensual!$L$7:$L$9914,'SR con Frotis Positivo'!$J$1,rptDeteccionMensual!$E$7:$E$9914,'SR con Frotis Positivo'!$G433)</f>
        <v>0</v>
      </c>
      <c r="T433" s="47">
        <f>SUMIFS(rptDeteccionMensual!$W$7:$W$9914,rptDeteccionMensual!$L$7:$L$9914,'SR con Frotis Positivo'!$J$1,rptDeteccionMensual!$E$7:$E$9914,'SR con Frotis Positivo'!$G433)</f>
        <v>0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14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2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0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4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22</v>
      </c>
      <c r="M435" s="47">
        <f>SUMIFS(rptDeteccionMensual!$P$7:$P$9914,rptDeteccionMensual!$L$7:$L$9914,'SR con Frotis Positivo'!$J$1,rptDeteccionMensual!$E$7:$E$9914,'SR con Frotis Positivo'!$G435)</f>
        <v>16</v>
      </c>
      <c r="N435" s="47">
        <f>SUMIFS(rptDeteccionMensual!$Q$7:$Q$9914,rptDeteccionMensual!$L$7:$L$9914,'SR con Frotis Positivo'!$J$1,rptDeteccionMensual!$E$7:$E$9914,'SR con Frotis Positivo'!$G435)</f>
        <v>24</v>
      </c>
      <c r="O435" s="47">
        <f>SUMIFS(rptDeteccionMensual!$R$7:$R$9914,rptDeteccionMensual!$L$7:$L$9914,'SR con Frotis Positivo'!$J$1,rptDeteccionMensual!$E$7:$E$9914,'SR con Frotis Positivo'!$G435)</f>
        <v>22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18</v>
      </c>
      <c r="R435" s="47">
        <f>SUMIFS(rptDeteccionMensual!$U$7:$U$9914,rptDeteccionMensual!$L$7:$L$9914,'SR con Frotis Positivo'!$J$1,rptDeteccionMensual!$E$7:$E$9914,'SR con Frotis Positivo'!$G435)</f>
        <v>33</v>
      </c>
      <c r="S435" s="47">
        <f>SUMIFS(rptDeteccionMensual!$V$7:$V$9914,rptDeteccionMensual!$L$7:$L$9914,'SR con Frotis Positivo'!$J$1,rptDeteccionMensual!$E$7:$E$9914,'SR con Frotis Positivo'!$G435)</f>
        <v>0</v>
      </c>
      <c r="T435" s="47">
        <f>SUMIFS(rptDeteccionMensual!$W$7:$W$9914,rptDeteccionMensual!$L$7:$L$9914,'SR con Frotis Positivo'!$J$1,rptDeteccionMensual!$E$7:$E$9914,'SR con Frotis Positivo'!$G435)</f>
        <v>0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143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3</v>
      </c>
      <c r="M436" s="47">
        <f>SUMIFS(rptDeteccionMensual!$P$7:$P$9914,rptDeteccionMensual!$L$7:$L$9914,'SR con Frotis Positivo'!$J$1,rptDeteccionMensual!$E$7:$E$9914,'SR con Frotis Positivo'!$G436)</f>
        <v>4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5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4</v>
      </c>
      <c r="S436" s="47">
        <f>SUMIFS(rptDeteccionMensual!$V$7:$V$9914,rptDeteccionMensual!$L$7:$L$9914,'SR con Frotis Positivo'!$J$1,rptDeteccionMensual!$E$7:$E$9914,'SR con Frotis Positivo'!$G436)</f>
        <v>0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22</v>
      </c>
      <c r="W436" s="47">
        <f>SUMIFS(rptDeteccionMensual!$M$7:$M$9914,rptDeteccionMensual!$L$7:$L$9914,'SR con Frotis Positivo'!$W$1,rptDeteccionMensual!$E$7:$E$9914,'SR con Frotis Positivo'!$G436)</f>
        <v>0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0</v>
      </c>
      <c r="AJ436" s="48">
        <f t="shared" si="19"/>
        <v>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3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4</v>
      </c>
      <c r="Q439" s="47">
        <f>SUMIFS(rptDeteccionMensual!$T$7:$T$9914,rptDeteccionMensual!$L$7:$L$9914,'SR con Frotis Positivo'!$J$1,rptDeteccionMensual!$E$7:$E$9914,'SR con Frotis Positivo'!$G439)</f>
        <v>3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0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16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1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5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6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1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1</v>
      </c>
      <c r="AJ440" s="48">
        <f t="shared" si="19"/>
        <v>16.666666666666664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3</v>
      </c>
      <c r="O441" s="47">
        <f>SUMIFS(rptDeteccionMensual!$R$7:$R$9914,rptDeteccionMensual!$L$7:$L$9914,'SR con Frotis Positivo'!$J$1,rptDeteccionMensual!$E$7:$E$9914,'SR con Frotis Positivo'!$G441)</f>
        <v>1</v>
      </c>
      <c r="P441" s="47">
        <f>SUMIFS(rptDeteccionMensual!$S$7:$S$9914,rptDeteccionMensual!$L$7:$L$9914,'SR con Frotis Positivo'!$J$1,rptDeteccionMensual!$E$7:$E$9914,'SR con Frotis Positivo'!$G441)</f>
        <v>6</v>
      </c>
      <c r="Q441" s="47">
        <f>SUMIFS(rptDeteccionMensual!$T$7:$T$9914,rptDeteccionMensual!$L$7:$L$9914,'SR con Frotis Positivo'!$J$1,rptDeteccionMensual!$E$7:$E$9914,'SR con Frotis Positivo'!$G441)</f>
        <v>6</v>
      </c>
      <c r="R441" s="47">
        <f>SUMIFS(rptDeteccionMensual!$U$7:$U$9914,rptDeteccionMensual!$L$7:$L$9914,'SR con Frotis Positivo'!$J$1,rptDeteccionMensual!$E$7:$E$9914,'SR con Frotis Positivo'!$G441)</f>
        <v>2</v>
      </c>
      <c r="S441" s="47">
        <f>SUMIFS(rptDeteccionMensual!$V$7:$V$9914,rptDeteccionMensual!$L$7:$L$9914,'SR con Frotis Positivo'!$J$1,rptDeteccionMensual!$E$7:$E$9914,'SR con Frotis Positivo'!$G441)</f>
        <v>0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23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1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1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2</v>
      </c>
      <c r="AJ441" s="48">
        <f t="shared" si="19"/>
        <v>8.695652173913043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20</v>
      </c>
      <c r="N443" s="47">
        <f>SUMIFS(rptDeteccionMensual!$Q$7:$Q$9914,rptDeteccionMensual!$L$7:$L$9914,'SR con Frotis Positivo'!$J$1,rptDeteccionMensual!$E$7:$E$9914,'SR con Frotis Positivo'!$G443)</f>
        <v>6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8</v>
      </c>
      <c r="Q443" s="47">
        <f>SUMIFS(rptDeteccionMensual!$T$7:$T$9914,rptDeteccionMensual!$L$7:$L$9914,'SR con Frotis Positivo'!$J$1,rptDeteccionMensual!$E$7:$E$9914,'SR con Frotis Positivo'!$G443)</f>
        <v>10</v>
      </c>
      <c r="R443" s="47">
        <f>SUMIFS(rptDeteccionMensual!$U$7:$U$9914,rptDeteccionMensual!$L$7:$L$9914,'SR con Frotis Positivo'!$J$1,rptDeteccionMensual!$E$7:$E$9914,'SR con Frotis Positivo'!$G443)</f>
        <v>8</v>
      </c>
      <c r="S443" s="47">
        <f>SUMIFS(rptDeteccionMensual!$V$7:$V$9914,rptDeteccionMensual!$L$7:$L$9914,'SR con Frotis Positivo'!$J$1,rptDeteccionMensual!$E$7:$E$9914,'SR con Frotis Positivo'!$G443)</f>
        <v>0</v>
      </c>
      <c r="T443" s="47">
        <f>SUMIFS(rptDeteccionMensual!$W$7:$W$9914,rptDeteccionMensual!$L$7:$L$9914,'SR con Frotis Positivo'!$J$1,rptDeteccionMensual!$E$7:$E$9914,'SR con Frotis Positivo'!$G443)</f>
        <v>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64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1</v>
      </c>
      <c r="N444" s="47">
        <f>SUMIFS(rptDeteccionMensual!$Q$7:$Q$9914,rptDeteccionMensual!$L$7:$L$9914,'SR con Frotis Positivo'!$J$1,rptDeteccionMensual!$E$7:$E$9914,'SR con Frotis Positivo'!$G444)</f>
        <v>12</v>
      </c>
      <c r="O444" s="47">
        <f>SUMIFS(rptDeteccionMensual!$R$7:$R$9914,rptDeteccionMensual!$L$7:$L$9914,'SR con Frotis Positivo'!$J$1,rptDeteccionMensual!$E$7:$E$9914,'SR con Frotis Positivo'!$G444)</f>
        <v>6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4</v>
      </c>
      <c r="R444" s="47">
        <f>SUMIFS(rptDeteccionMensual!$U$7:$U$9914,rptDeteccionMensual!$L$7:$L$9914,'SR con Frotis Positivo'!$J$1,rptDeteccionMensual!$E$7:$E$9914,'SR con Frotis Positivo'!$G444)</f>
        <v>2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25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1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1</v>
      </c>
      <c r="AJ444" s="48">
        <f t="shared" si="19"/>
        <v>4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5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0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5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2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2</v>
      </c>
      <c r="AJ447" s="48">
        <f t="shared" si="19"/>
        <v>40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2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4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3</v>
      </c>
      <c r="S448" s="47">
        <f>SUMIFS(rptDeteccionMensual!$V$7:$V$9914,rptDeteccionMensual!$L$7:$L$9914,'SR con Frotis Positivo'!$J$1,rptDeteccionMensual!$E$7:$E$9914,'SR con Frotis Positivo'!$G448)</f>
        <v>0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9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2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1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3</v>
      </c>
      <c r="AJ448" s="48">
        <f t="shared" si="19"/>
        <v>33.333333333333329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2</v>
      </c>
      <c r="R449" s="47">
        <f>SUMIFS(rptDeteccionMensual!$U$7:$U$9914,rptDeteccionMensual!$L$7:$L$9914,'SR con Frotis Positivo'!$J$1,rptDeteccionMensual!$E$7:$E$9914,'SR con Frotis Positivo'!$G449)</f>
        <v>0</v>
      </c>
      <c r="S449" s="47">
        <f>SUMIFS(rptDeteccionMensual!$V$7:$V$9914,rptDeteccionMensual!$L$7:$L$9914,'SR con Frotis Positivo'!$J$1,rptDeteccionMensual!$E$7:$E$9914,'SR con Frotis Positivo'!$G449)</f>
        <v>0</v>
      </c>
      <c r="T449" s="47">
        <f>SUMIFS(rptDeteccionMensual!$W$7:$W$9914,rptDeteccionMensual!$L$7:$L$9914,'SR con Frotis Positivo'!$J$1,rptDeteccionMensual!$E$7:$E$9914,'SR con Frotis Positivo'!$G449)</f>
        <v>0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2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0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0</v>
      </c>
      <c r="AJ449" s="48">
        <f t="shared" si="19"/>
        <v>0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2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3</v>
      </c>
      <c r="P450" s="47">
        <f>SUMIFS(rptDeteccionMensual!$S$7:$S$9914,rptDeteccionMensual!$L$7:$L$9914,'SR con Frotis Positivo'!$J$1,rptDeteccionMensual!$E$7:$E$9914,'SR con Frotis Positivo'!$G450)</f>
        <v>12</v>
      </c>
      <c r="Q450" s="47">
        <f>SUMIFS(rptDeteccionMensual!$T$7:$T$9914,rptDeteccionMensual!$L$7:$L$9914,'SR con Frotis Positivo'!$J$1,rptDeteccionMensual!$E$7:$E$9914,'SR con Frotis Positivo'!$G450)</f>
        <v>7</v>
      </c>
      <c r="R450" s="47">
        <f>SUMIFS(rptDeteccionMensual!$U$7:$U$9914,rptDeteccionMensual!$L$7:$L$9914,'SR con Frotis Positivo'!$J$1,rptDeteccionMensual!$E$7:$E$9914,'SR con Frotis Positivo'!$G450)</f>
        <v>2</v>
      </c>
      <c r="S450" s="47">
        <f>SUMIFS(rptDeteccionMensual!$V$7:$V$9914,rptDeteccionMensual!$L$7:$L$9914,'SR con Frotis Positivo'!$J$1,rptDeteccionMensual!$E$7:$E$9914,'SR con Frotis Positivo'!$G450)</f>
        <v>0</v>
      </c>
      <c r="T450" s="47">
        <f>SUMIFS(rptDeteccionMensual!$W$7:$W$9914,rptDeteccionMensual!$L$7:$L$9914,'SR con Frotis Positivo'!$J$1,rptDeteccionMensual!$E$7:$E$9914,'SR con Frotis Positivo'!$G450)</f>
        <v>0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26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2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1</v>
      </c>
      <c r="AC450" s="47">
        <f>SUMIFS(rptDeteccionMensual!$S$7:$S$9914,rptDeteccionMensual!$L$7:$L$9914,'SR con Frotis Positivo'!$W$1,rptDeteccionMensual!$E$7:$E$9914,'SR con Frotis Positivo'!$G450)</f>
        <v>1</v>
      </c>
      <c r="AD450" s="47">
        <f>SUMIFS(rptDeteccionMensual!$T$7:$T$9914,rptDeteccionMensual!$L$7:$L$9914,'SR con Frotis Positivo'!$W$1,rptDeteccionMensual!$E$7:$E$9914,'SR con Frotis Positivo'!$G450)</f>
        <v>1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0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5</v>
      </c>
      <c r="AJ450" s="48">
        <f t="shared" si="19"/>
        <v>19.230769230769234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1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5</v>
      </c>
      <c r="Q451" s="47">
        <f>SUMIFS(rptDeteccionMensual!$T$7:$T$9914,rptDeteccionMensual!$L$7:$L$9914,'SR con Frotis Positivo'!$J$1,rptDeteccionMensual!$E$7:$E$9914,'SR con Frotis Positivo'!$G451)</f>
        <v>10</v>
      </c>
      <c r="R451" s="47">
        <f>SUMIFS(rptDeteccionMensual!$U$7:$U$9914,rptDeteccionMensual!$L$7:$L$9914,'SR con Frotis Positivo'!$J$1,rptDeteccionMensual!$E$7:$E$9914,'SR con Frotis Positivo'!$G451)</f>
        <v>0</v>
      </c>
      <c r="S451" s="47">
        <f>SUMIFS(rptDeteccionMensual!$V$7:$V$9914,rptDeteccionMensual!$L$7:$L$9914,'SR con Frotis Positivo'!$J$1,rptDeteccionMensual!$E$7:$E$9914,'SR con Frotis Positivo'!$G451)</f>
        <v>0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16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1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1</v>
      </c>
      <c r="AJ451" s="48">
        <f t="shared" si="19"/>
        <v>6.25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0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0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3</v>
      </c>
      <c r="Q453" s="47">
        <f>SUMIFS(rptDeteccionMensual!$T$7:$T$9914,rptDeteccionMensual!$L$7:$L$9914,'SR con Frotis Positivo'!$J$1,rptDeteccionMensual!$E$7:$E$9914,'SR con Frotis Positivo'!$G453)</f>
        <v>3</v>
      </c>
      <c r="R453" s="47">
        <f>SUMIFS(rptDeteccionMensual!$U$7:$U$9914,rptDeteccionMensual!$L$7:$L$9914,'SR con Frotis Positivo'!$J$1,rptDeteccionMensual!$E$7:$E$9914,'SR con Frotis Positivo'!$G453)</f>
        <v>6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13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1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0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1</v>
      </c>
      <c r="AJ453" s="48">
        <f t="shared" ref="AJ453:AJ484" si="22">IFERROR(AI453/V453,0)*100</f>
        <v>7.6923076923076925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4</v>
      </c>
      <c r="P454" s="47">
        <f>SUMIFS(rptDeteccionMensual!$S$7:$S$9914,rptDeteccionMensual!$L$7:$L$9914,'SR con Frotis Positivo'!$J$1,rptDeteccionMensual!$E$7:$E$9914,'SR con Frotis Positivo'!$G454)</f>
        <v>5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0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9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4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2</v>
      </c>
      <c r="P456" s="47">
        <f>SUMIFS(rptDeteccionMensual!$S$7:$S$9914,rptDeteccionMensual!$L$7:$L$9914,'SR con Frotis Positivo'!$J$1,rptDeteccionMensual!$E$7:$E$9914,'SR con Frotis Positivo'!$G456)</f>
        <v>3</v>
      </c>
      <c r="Q456" s="47">
        <f>SUMIFS(rptDeteccionMensual!$T$7:$T$9914,rptDeteccionMensual!$L$7:$L$9914,'SR con Frotis Positivo'!$J$1,rptDeteccionMensual!$E$7:$E$9914,'SR con Frotis Positivo'!$G456)</f>
        <v>2</v>
      </c>
      <c r="R456" s="47">
        <f>SUMIFS(rptDeteccionMensual!$U$7:$U$9914,rptDeteccionMensual!$L$7:$L$9914,'SR con Frotis Positivo'!$J$1,rptDeteccionMensual!$E$7:$E$9914,'SR con Frotis Positivo'!$G456)</f>
        <v>0</v>
      </c>
      <c r="S456" s="47">
        <f>SUMIFS(rptDeteccionMensual!$V$7:$V$9914,rptDeteccionMensual!$L$7:$L$9914,'SR con Frotis Positivo'!$J$1,rptDeteccionMensual!$E$7:$E$9914,'SR con Frotis Positivo'!$G456)</f>
        <v>0</v>
      </c>
      <c r="T456" s="47">
        <f>SUMIFS(rptDeteccionMensual!$W$7:$W$9914,rptDeteccionMensual!$L$7:$L$9914,'SR con Frotis Positivo'!$J$1,rptDeteccionMensual!$E$7:$E$9914,'SR con Frotis Positivo'!$G456)</f>
        <v>0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12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4</v>
      </c>
      <c r="N457" s="47">
        <f>SUMIFS(rptDeteccionMensual!$Q$7:$Q$9914,rptDeteccionMensual!$L$7:$L$9914,'SR con Frotis Positivo'!$J$1,rptDeteccionMensual!$E$7:$E$9914,'SR con Frotis Positivo'!$G457)</f>
        <v>32</v>
      </c>
      <c r="O457" s="47">
        <f>SUMIFS(rptDeteccionMensual!$R$7:$R$9914,rptDeteccionMensual!$L$7:$L$9914,'SR con Frotis Positivo'!$J$1,rptDeteccionMensual!$E$7:$E$9914,'SR con Frotis Positivo'!$G457)</f>
        <v>28</v>
      </c>
      <c r="P457" s="47">
        <f>SUMIFS(rptDeteccionMensual!$S$7:$S$9914,rptDeteccionMensual!$L$7:$L$9914,'SR con Frotis Positivo'!$J$1,rptDeteccionMensual!$E$7:$E$9914,'SR con Frotis Positivo'!$G457)</f>
        <v>14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0</v>
      </c>
      <c r="T457" s="47">
        <f>SUMIFS(rptDeteccionMensual!$W$7:$W$9914,rptDeteccionMensual!$L$7:$L$9914,'SR con Frotis Positivo'!$J$1,rptDeteccionMensual!$E$7:$E$9914,'SR con Frotis Positivo'!$G457)</f>
        <v>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150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1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0</v>
      </c>
      <c r="AG457" s="47">
        <f>SUMIFS(rptDeteccionMensual!$W$7:$W$9914,rptDeteccionMensual!$L$7:$L$9914,'SR con Frotis Positivo'!W$1,rptDeteccionMensual!$E$7:$E$9914,'SR con Frotis Positivo'!$G457)</f>
        <v>0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1</v>
      </c>
      <c r="AJ457" s="48">
        <f t="shared" si="22"/>
        <v>0.66666666666666674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1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2</v>
      </c>
      <c r="P458" s="47">
        <f>SUMIFS(rptDeteccionMensual!$S$7:$S$9914,rptDeteccionMensual!$L$7:$L$9914,'SR con Frotis Positivo'!$J$1,rptDeteccionMensual!$E$7:$E$9914,'SR con Frotis Positivo'!$G458)</f>
        <v>1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0</v>
      </c>
      <c r="S458" s="47">
        <f>SUMIFS(rptDeteccionMensual!$V$7:$V$9914,rptDeteccionMensual!$L$7:$L$9914,'SR con Frotis Positivo'!$J$1,rptDeteccionMensual!$E$7:$E$9914,'SR con Frotis Positivo'!$G458)</f>
        <v>0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6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2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2</v>
      </c>
      <c r="Q459" s="47">
        <f>SUMIFS(rptDeteccionMensual!$T$7:$T$9914,rptDeteccionMensual!$L$7:$L$9914,'SR con Frotis Positivo'!$J$1,rptDeteccionMensual!$E$7:$E$9914,'SR con Frotis Positivo'!$G459)</f>
        <v>1</v>
      </c>
      <c r="R459" s="47">
        <f>SUMIFS(rptDeteccionMensual!$U$7:$U$9914,rptDeteccionMensual!$L$7:$L$9914,'SR con Frotis Positivo'!$J$1,rptDeteccionMensual!$E$7:$E$9914,'SR con Frotis Positivo'!$G459)</f>
        <v>0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7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2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2</v>
      </c>
      <c r="Q460" s="47">
        <f>SUMIFS(rptDeteccionMensual!$T$7:$T$9914,rptDeteccionMensual!$L$7:$L$9914,'SR con Frotis Positivo'!$J$1,rptDeteccionMensual!$E$7:$E$9914,'SR con Frotis Positivo'!$G460)</f>
        <v>1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0</v>
      </c>
      <c r="T460" s="47">
        <f>SUMIFS(rptDeteccionMensual!$W$7:$W$9914,rptDeteccionMensual!$L$7:$L$9914,'SR con Frotis Positivo'!$J$1,rptDeteccionMensual!$E$7:$E$9914,'SR con Frotis Positivo'!$G460)</f>
        <v>0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8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1</v>
      </c>
      <c r="Q462" s="47">
        <f>SUMIFS(rptDeteccionMensual!$T$7:$T$9914,rptDeteccionMensual!$L$7:$L$9914,'SR con Frotis Positivo'!$J$1,rptDeteccionMensual!$E$7:$E$9914,'SR con Frotis Positivo'!$G462)</f>
        <v>1</v>
      </c>
      <c r="R462" s="47">
        <f>SUMIFS(rptDeteccionMensual!$U$7:$U$9914,rptDeteccionMensual!$L$7:$L$9914,'SR con Frotis Positivo'!$J$1,rptDeteccionMensual!$E$7:$E$9914,'SR con Frotis Positivo'!$G462)</f>
        <v>0</v>
      </c>
      <c r="S462" s="47">
        <f>SUMIFS(rptDeteccionMensual!$V$7:$V$9914,rptDeteccionMensual!$L$7:$L$9914,'SR con Frotis Positivo'!$J$1,rptDeteccionMensual!$E$7:$E$9914,'SR con Frotis Positivo'!$G462)</f>
        <v>0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4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1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0</v>
      </c>
      <c r="S463" s="47">
        <f>SUMIFS(rptDeteccionMensual!$V$7:$V$9914,rptDeteccionMensual!$L$7:$L$9914,'SR con Frotis Positivo'!$J$1,rptDeteccionMensual!$E$7:$E$9914,'SR con Frotis Positivo'!$G463)</f>
        <v>0</v>
      </c>
      <c r="T463" s="47">
        <f>SUMIFS(rptDeteccionMensual!$W$7:$W$9914,rptDeteccionMensual!$L$7:$L$9914,'SR con Frotis Positivo'!$J$1,rptDeteccionMensual!$E$7:$E$9914,'SR con Frotis Positivo'!$G463)</f>
        <v>0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4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1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0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0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4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1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1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0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3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773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772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2024-10-03T14:29:15Z</dcterms:modified>
</cp:coreProperties>
</file>